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mc:AlternateContent xmlns:mc="http://schemas.openxmlformats.org/markup-compatibility/2006">
    <mc:Choice Requires="x15">
      <x15ac:absPath xmlns:x15ac="http://schemas.microsoft.com/office/spreadsheetml/2010/11/ac" url="https://quovadimusmedialtd-my.sharepoint.com/personal/graemelamb_quovadimusmedialtd_onmicrosoft_com/Documents/Books/AAT Accounting/Q2022/L3/MATS/Spreadsheets/"/>
    </mc:Choice>
  </mc:AlternateContent>
  <xr:revisionPtr revIDLastSave="832" documentId="11_F25DC773A252ABDACC10485A311F5E425ADE58E8" xr6:coauthVersionLast="47" xr6:coauthVersionMax="47" xr10:uidLastSave="{588B4078-9C8A-4383-8CEC-58DC800857CD}"/>
  <bookViews>
    <workbookView xWindow="14280" yWindow="0" windowWidth="14595" windowHeight="13185" firstSheet="13" activeTab="16" xr2:uid="{00000000-000D-0000-FFFF-FFFF00000000}"/>
  </bookViews>
  <sheets>
    <sheet name="SUM" sheetId="1" r:id="rId1"/>
    <sheet name="average" sheetId="2" r:id="rId2"/>
    <sheet name="minimum" sheetId="3" r:id="rId3"/>
    <sheet name="maximum" sheetId="4" r:id="rId4"/>
    <sheet name="round" sheetId="5" r:id="rId5"/>
    <sheet name="roundup" sheetId="6" r:id="rId6"/>
    <sheet name="rounddown" sheetId="7" r:id="rId7"/>
    <sheet name="sumif" sheetId="8" r:id="rId8"/>
    <sheet name="count" sheetId="9" r:id="rId9"/>
    <sheet name="counta" sheetId="10" r:id="rId10"/>
    <sheet name="countif" sheetId="11" r:id="rId11"/>
    <sheet name="IF" sheetId="12" r:id="rId12"/>
    <sheet name="VLOOKUP" sheetId="13" r:id="rId13"/>
    <sheet name="HLOOKUP" sheetId="14" r:id="rId14"/>
    <sheet name="days" sheetId="15" r:id="rId15"/>
    <sheet name="goalseek" sheetId="16" r:id="rId16"/>
    <sheet name="forecast" sheetId="17" r:id="rId17"/>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5" i="17" l="1"/>
  <c r="D5" i="17"/>
  <c r="E5" i="17"/>
  <c r="F5" i="17"/>
  <c r="G5" i="17"/>
  <c r="H5" i="17"/>
  <c r="I5" i="17"/>
  <c r="J5" i="17"/>
  <c r="K5" i="17"/>
  <c r="L5" i="17"/>
  <c r="M5" i="17"/>
  <c r="C5" i="17"/>
  <c r="C10" i="16"/>
  <c r="C9" i="16"/>
  <c r="C7" i="16"/>
  <c r="C7" i="15"/>
  <c r="K3" i="14"/>
  <c r="N4" i="12"/>
  <c r="D14" i="11"/>
  <c r="C10" i="10"/>
  <c r="E9" i="8"/>
  <c r="H9" i="1"/>
  <c r="K4" i="14"/>
  <c r="K5" i="14"/>
  <c r="K6" i="14"/>
  <c r="K7" i="14"/>
  <c r="I3" i="13"/>
  <c r="I4" i="13"/>
  <c r="I5" i="13"/>
  <c r="I6" i="13"/>
  <c r="I7" i="13"/>
  <c r="N5" i="12"/>
  <c r="N6" i="12"/>
  <c r="N7" i="12"/>
  <c r="N8" i="12"/>
  <c r="E5" i="12"/>
  <c r="E6" i="12"/>
  <c r="E7" i="12"/>
  <c r="E8" i="12"/>
  <c r="E4" i="12"/>
  <c r="C11" i="9"/>
  <c r="C6" i="7"/>
  <c r="C5" i="7"/>
  <c r="C4" i="7"/>
  <c r="C6" i="6"/>
  <c r="C5" i="6"/>
  <c r="C4" i="6"/>
  <c r="C4" i="5"/>
  <c r="C6" i="5"/>
  <c r="C5" i="5"/>
  <c r="B11" i="4"/>
  <c r="B11" i="3"/>
  <c r="D12" i="2"/>
  <c r="D9" i="2"/>
  <c r="B5" i="2"/>
  <c r="E7" i="1"/>
  <c r="B6" i="1"/>
</calcChain>
</file>

<file path=xl/sharedStrings.xml><?xml version="1.0" encoding="utf-8"?>
<sst xmlns="http://schemas.openxmlformats.org/spreadsheetml/2006/main" count="141" uniqueCount="84">
  <si>
    <t>Add numbers</t>
  </si>
  <si>
    <t>Add cells</t>
  </si>
  <si>
    <t>Add range of cells</t>
  </si>
  <si>
    <t>Total</t>
  </si>
  <si>
    <t>or</t>
  </si>
  <si>
    <t xml:space="preserve"> </t>
  </si>
  <si>
    <t>Average numbers</t>
  </si>
  <si>
    <t>Average range</t>
  </si>
  <si>
    <t>may need to set decimal place rules</t>
  </si>
  <si>
    <t>if only some of the range is needed</t>
  </si>
  <si>
    <t>Minimum</t>
  </si>
  <si>
    <t>Maximum</t>
  </si>
  <si>
    <t>Number</t>
  </si>
  <si>
    <t>Rounded: (1 place)</t>
  </si>
  <si>
    <t>Rounded: (2 place)</t>
  </si>
  <si>
    <t>Rounded: (3 place)</t>
  </si>
  <si>
    <t>Value</t>
  </si>
  <si>
    <t>Commission</t>
  </si>
  <si>
    <t>Sales</t>
  </si>
  <si>
    <t>Jan</t>
  </si>
  <si>
    <t>Feb</t>
  </si>
  <si>
    <t>Mar</t>
  </si>
  <si>
    <t>Apr</t>
  </si>
  <si>
    <t>May</t>
  </si>
  <si>
    <t>June</t>
  </si>
  <si>
    <t>Jun</t>
  </si>
  <si>
    <t>Y</t>
  </si>
  <si>
    <t>Paris</t>
  </si>
  <si>
    <t>London</t>
  </si>
  <si>
    <t>New York</t>
  </si>
  <si>
    <t>Rome</t>
  </si>
  <si>
    <t>Student</t>
  </si>
  <si>
    <t>Score</t>
  </si>
  <si>
    <t>Aisha</t>
  </si>
  <si>
    <t>Ben</t>
  </si>
  <si>
    <t>Chloe</t>
  </si>
  <si>
    <t>Dylan</t>
  </si>
  <si>
    <t>Ella</t>
  </si>
  <si>
    <t>Pass/Fail</t>
  </si>
  <si>
    <t>Nested IF</t>
  </si>
  <si>
    <t>Sam</t>
  </si>
  <si>
    <t>Rita</t>
  </si>
  <si>
    <t>Omar</t>
  </si>
  <si>
    <t>Jade</t>
  </si>
  <si>
    <t>Leo</t>
  </si>
  <si>
    <t>Age</t>
  </si>
  <si>
    <t>Type</t>
  </si>
  <si>
    <t>Product Code</t>
  </si>
  <si>
    <t>Product Name</t>
  </si>
  <si>
    <t>Price £</t>
  </si>
  <si>
    <t>P101</t>
  </si>
  <si>
    <t>P102</t>
  </si>
  <si>
    <t>P103</t>
  </si>
  <si>
    <t>P104</t>
  </si>
  <si>
    <t>P105</t>
  </si>
  <si>
    <t>Notebook</t>
  </si>
  <si>
    <t>Pen pack</t>
  </si>
  <si>
    <t>Stapler</t>
  </si>
  <si>
    <t>Folder</t>
  </si>
  <si>
    <t>Calculator</t>
  </si>
  <si>
    <t>Order id</t>
  </si>
  <si>
    <t>Grade</t>
  </si>
  <si>
    <t>A</t>
  </si>
  <si>
    <t>B</t>
  </si>
  <si>
    <t>C</t>
  </si>
  <si>
    <t>D</t>
  </si>
  <si>
    <t>E</t>
  </si>
  <si>
    <t xml:space="preserve">DAYS = </t>
  </si>
  <si>
    <t>Direct materials</t>
  </si>
  <si>
    <t>Direct labour</t>
  </si>
  <si>
    <t>Variable overheads</t>
  </si>
  <si>
    <t>Direct Cost</t>
  </si>
  <si>
    <t>Fixed Overheads</t>
  </si>
  <si>
    <t>Total cost</t>
  </si>
  <si>
    <t>Profit</t>
  </si>
  <si>
    <t>£</t>
  </si>
  <si>
    <t>Jul</t>
  </si>
  <si>
    <t>Aug</t>
  </si>
  <si>
    <t>Sep</t>
  </si>
  <si>
    <t>Oct</t>
  </si>
  <si>
    <t>Nov</t>
  </si>
  <si>
    <t>Dec</t>
  </si>
  <si>
    <t>Hours</t>
  </si>
  <si>
    <t>Sales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</si>
</sst>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0"/>
  </numFmts>
  <fonts count="4" x14ac:knownFonts="1">
    <font>
      <sz val="11"/>
      <color theme="1"/>
      <name val="Calibri"/>
      <family val="2"/>
      <scheme val="minor"/>
    </font>
    <font>
      <b/>
      <sz val="11"/>
      <color theme="1"/>
      <name val="Calibri"/>
      <family val="2"/>
      <scheme val="minor"/>
    </font>
    <font>
      <i/>
      <sz val="11"/>
      <color theme="1"/>
      <name val="Calibri"/>
      <family val="2"/>
      <scheme val="minor"/>
    </font>
    <font>
      <sz val="8"/>
      <name val="Calibri"/>
      <family val="2"/>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2" fillId="0" borderId="0" xfId="0" applyFont="1"/>
    <xf numFmtId="0" fontId="1" fillId="0" borderId="0" xfId="0" applyFont="1"/>
    <xf numFmtId="2" fontId="1" fillId="0" borderId="0" xfId="0" applyNumberFormat="1" applyFont="1"/>
    <xf numFmtId="164" fontId="0" fillId="0" borderId="0" xfId="0" applyNumberFormat="1"/>
    <xf numFmtId="3" fontId="0" fillId="0" borderId="0" xfId="0" applyNumberFormat="1"/>
    <xf numFmtId="0" fontId="0" fillId="0" borderId="1" xfId="0" applyBorder="1"/>
    <xf numFmtId="2" fontId="0" fillId="0" borderId="1" xfId="0" applyNumberFormat="1" applyBorder="1"/>
    <xf numFmtId="0" fontId="0" fillId="0" borderId="1" xfId="0" applyBorder="1" applyAlignment="1">
      <alignment horizontal="right"/>
    </xf>
    <xf numFmtId="2" fontId="0" fillId="0" borderId="1" xfId="0" applyNumberFormat="1" applyBorder="1" applyAlignment="1">
      <alignment horizontal="right"/>
    </xf>
    <xf numFmtId="14" fontId="0" fillId="0" borderId="0" xfId="0" applyNumberFormat="1"/>
    <xf numFmtId="0" fontId="0" fillId="0" borderId="0" xfId="0" applyAlignment="1">
      <alignment horizontal="right"/>
    </xf>
    <xf numFmtId="2"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microsoft.com/office/2017/10/relationships/person" Target="persons/perso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0</xdr:col>
      <xdr:colOff>604836</xdr:colOff>
      <xdr:row>10</xdr:row>
      <xdr:rowOff>76200</xdr:rowOff>
    </xdr:from>
    <xdr:to>
      <xdr:col>10</xdr:col>
      <xdr:colOff>438150</xdr:colOff>
      <xdr:row>13</xdr:row>
      <xdr:rowOff>171450</xdr:rowOff>
    </xdr:to>
    <xdr:sp macro="" textlink="">
      <xdr:nvSpPr>
        <xdr:cNvPr id="2" name="TextBox 1">
          <a:extLst>
            <a:ext uri="{FF2B5EF4-FFF2-40B4-BE49-F238E27FC236}">
              <a16:creationId xmlns:a16="http://schemas.microsoft.com/office/drawing/2014/main" id="{C08D4A12-0F46-9905-C6B0-55DD26B54609}"/>
            </a:ext>
          </a:extLst>
        </xdr:cNvPr>
        <xdr:cNvSpPr txBox="1"/>
      </xdr:nvSpPr>
      <xdr:spPr>
        <a:xfrm>
          <a:off x="604836" y="1981200"/>
          <a:ext cx="4614864" cy="6667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t>The</a:t>
          </a:r>
          <a:r>
            <a:rPr lang="en-GB" sz="1100" baseline="0"/>
            <a:t> SUM function is used for adding values, and options are shown above.</a:t>
          </a:r>
        </a:p>
        <a:p>
          <a:r>
            <a:rPr lang="en-GB" sz="1100" baseline="0"/>
            <a:t>Sometimes, for some of these, the SUM is not required, but students should use it in exam settings</a:t>
          </a:r>
          <a:endParaRPr lang="en-GB"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4761</xdr:colOff>
      <xdr:row>14</xdr:row>
      <xdr:rowOff>14287</xdr:rowOff>
    </xdr:from>
    <xdr:to>
      <xdr:col>7</xdr:col>
      <xdr:colOff>495299</xdr:colOff>
      <xdr:row>16</xdr:row>
      <xdr:rowOff>47625</xdr:rowOff>
    </xdr:to>
    <xdr:sp macro="" textlink="">
      <xdr:nvSpPr>
        <xdr:cNvPr id="2" name="TextBox 1">
          <a:extLst>
            <a:ext uri="{FF2B5EF4-FFF2-40B4-BE49-F238E27FC236}">
              <a16:creationId xmlns:a16="http://schemas.microsoft.com/office/drawing/2014/main" id="{F8FF973B-D7D7-4B01-F4CA-EA62304EEDAF}"/>
            </a:ext>
          </a:extLst>
        </xdr:cNvPr>
        <xdr:cNvSpPr txBox="1"/>
      </xdr:nvSpPr>
      <xdr:spPr>
        <a:xfrm>
          <a:off x="261936" y="2681287"/>
          <a:ext cx="4310063" cy="41433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t>This function uses the arithmetic mean as its method of averaging</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9523</xdr:colOff>
      <xdr:row>12</xdr:row>
      <xdr:rowOff>9525</xdr:rowOff>
    </xdr:from>
    <xdr:to>
      <xdr:col>5</xdr:col>
      <xdr:colOff>609599</xdr:colOff>
      <xdr:row>14</xdr:row>
      <xdr:rowOff>180974</xdr:rowOff>
    </xdr:to>
    <xdr:sp macro="" textlink="">
      <xdr:nvSpPr>
        <xdr:cNvPr id="2" name="TextBox 1">
          <a:extLst>
            <a:ext uri="{FF2B5EF4-FFF2-40B4-BE49-F238E27FC236}">
              <a16:creationId xmlns:a16="http://schemas.microsoft.com/office/drawing/2014/main" id="{B1C226EC-E996-6D9A-6712-D444762702B6}"/>
            </a:ext>
          </a:extLst>
        </xdr:cNvPr>
        <xdr:cNvSpPr txBox="1"/>
      </xdr:nvSpPr>
      <xdr:spPr>
        <a:xfrm>
          <a:off x="304798" y="2295525"/>
          <a:ext cx="3505201" cy="55244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t>This function returns the smallest number in a range of cells</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214312</xdr:colOff>
      <xdr:row>14</xdr:row>
      <xdr:rowOff>76200</xdr:rowOff>
    </xdr:from>
    <xdr:to>
      <xdr:col>5</xdr:col>
      <xdr:colOff>295275</xdr:colOff>
      <xdr:row>16</xdr:row>
      <xdr:rowOff>114300</xdr:rowOff>
    </xdr:to>
    <xdr:sp macro="" textlink="">
      <xdr:nvSpPr>
        <xdr:cNvPr id="3" name="TextBox 2">
          <a:extLst>
            <a:ext uri="{FF2B5EF4-FFF2-40B4-BE49-F238E27FC236}">
              <a16:creationId xmlns:a16="http://schemas.microsoft.com/office/drawing/2014/main" id="{4B777A05-049C-43C3-9C17-6A0FD8EC8995}"/>
            </a:ext>
          </a:extLst>
        </xdr:cNvPr>
        <xdr:cNvSpPr txBox="1"/>
      </xdr:nvSpPr>
      <xdr:spPr>
        <a:xfrm>
          <a:off x="214312" y="2743200"/>
          <a:ext cx="3652838" cy="4191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t>This function returns the largest number in a range of cells</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152399</xdr:colOff>
      <xdr:row>7</xdr:row>
      <xdr:rowOff>9525</xdr:rowOff>
    </xdr:from>
    <xdr:to>
      <xdr:col>9</xdr:col>
      <xdr:colOff>381000</xdr:colOff>
      <xdr:row>11</xdr:row>
      <xdr:rowOff>180975</xdr:rowOff>
    </xdr:to>
    <xdr:sp macro="" textlink="">
      <xdr:nvSpPr>
        <xdr:cNvPr id="3" name="TextBox 2">
          <a:extLst>
            <a:ext uri="{FF2B5EF4-FFF2-40B4-BE49-F238E27FC236}">
              <a16:creationId xmlns:a16="http://schemas.microsoft.com/office/drawing/2014/main" id="{DEE502EE-808C-1AFE-A99C-D71615AA6682}"/>
            </a:ext>
          </a:extLst>
        </xdr:cNvPr>
        <xdr:cNvSpPr txBox="1"/>
      </xdr:nvSpPr>
      <xdr:spPr>
        <a:xfrm>
          <a:off x="152399" y="1343025"/>
          <a:ext cx="5410201" cy="9334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t>The ROUND function rounds numbers to the specified number of decimal places, using normal rounding rules</a:t>
          </a:r>
        </a:p>
        <a:p>
          <a:endParaRPr lang="en-GB" sz="1100"/>
        </a:p>
        <a:p>
          <a:r>
            <a:rPr lang="en-GB" sz="1100"/>
            <a:t>It can also round a specific number,</a:t>
          </a:r>
          <a:r>
            <a:rPr lang="en-GB" sz="1100" baseline="0"/>
            <a:t> e.g. =ROUND(24.749,2) would result in 24.75</a:t>
          </a:r>
          <a:endParaRPr lang="en-GB" sz="1100"/>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171448</xdr:colOff>
      <xdr:row>7</xdr:row>
      <xdr:rowOff>9525</xdr:rowOff>
    </xdr:from>
    <xdr:to>
      <xdr:col>7</xdr:col>
      <xdr:colOff>161924</xdr:colOff>
      <xdr:row>11</xdr:row>
      <xdr:rowOff>180975</xdr:rowOff>
    </xdr:to>
    <xdr:sp macro="" textlink="">
      <xdr:nvSpPr>
        <xdr:cNvPr id="4" name="TextBox 3">
          <a:extLst>
            <a:ext uri="{FF2B5EF4-FFF2-40B4-BE49-F238E27FC236}">
              <a16:creationId xmlns:a16="http://schemas.microsoft.com/office/drawing/2014/main" id="{1E067DEB-E604-4880-BD16-CB0024BF28D5}"/>
            </a:ext>
          </a:extLst>
        </xdr:cNvPr>
        <xdr:cNvSpPr txBox="1"/>
      </xdr:nvSpPr>
      <xdr:spPr>
        <a:xfrm>
          <a:off x="171448" y="1343025"/>
          <a:ext cx="4591051" cy="9334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t>The ROUNDUP function rounds numbers to the specified number of decimal places, forcing a round up</a:t>
          </a:r>
        </a:p>
        <a:p>
          <a:endParaRPr lang="en-GB" sz="1100"/>
        </a:p>
        <a:p>
          <a:r>
            <a:rPr lang="en-GB" sz="1100"/>
            <a:t>It can also round a specific number,</a:t>
          </a:r>
          <a:r>
            <a:rPr lang="en-GB" sz="1100" baseline="0"/>
            <a:t> e.g. =ROUNDUP(24.341,2) would result in 24.35</a:t>
          </a:r>
          <a:endParaRPr lang="en-GB" sz="1100"/>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0</xdr:colOff>
      <xdr:row>7</xdr:row>
      <xdr:rowOff>0</xdr:rowOff>
    </xdr:from>
    <xdr:to>
      <xdr:col>9</xdr:col>
      <xdr:colOff>428625</xdr:colOff>
      <xdr:row>11</xdr:row>
      <xdr:rowOff>171450</xdr:rowOff>
    </xdr:to>
    <xdr:sp macro="" textlink="">
      <xdr:nvSpPr>
        <xdr:cNvPr id="3" name="TextBox 2">
          <a:extLst>
            <a:ext uri="{FF2B5EF4-FFF2-40B4-BE49-F238E27FC236}">
              <a16:creationId xmlns:a16="http://schemas.microsoft.com/office/drawing/2014/main" id="{0ECE7F54-1BAC-4475-BB7A-C451C00AF34F}"/>
            </a:ext>
          </a:extLst>
        </xdr:cNvPr>
        <xdr:cNvSpPr txBox="1"/>
      </xdr:nvSpPr>
      <xdr:spPr>
        <a:xfrm>
          <a:off x="609600" y="1333500"/>
          <a:ext cx="6067425" cy="9334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t>The ROUNDDOWN function rounds numbers to the specified number of decimal places, forcing a round down</a:t>
          </a:r>
        </a:p>
        <a:p>
          <a:endParaRPr lang="en-GB" sz="1100"/>
        </a:p>
        <a:p>
          <a:r>
            <a:rPr lang="en-GB" sz="1100"/>
            <a:t>It can also round a specific number,</a:t>
          </a:r>
          <a:r>
            <a:rPr lang="en-GB" sz="1100" baseline="0"/>
            <a:t> e.g. =ROUNDDOWN(24.947,2) would result in 24.94</a:t>
          </a:r>
          <a:endParaRPr lang="en-GB" sz="1100"/>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2</xdr:col>
      <xdr:colOff>180975</xdr:colOff>
      <xdr:row>10</xdr:row>
      <xdr:rowOff>0</xdr:rowOff>
    </xdr:from>
    <xdr:to>
      <xdr:col>9</xdr:col>
      <xdr:colOff>547687</xdr:colOff>
      <xdr:row>16</xdr:row>
      <xdr:rowOff>66675</xdr:rowOff>
    </xdr:to>
    <xdr:sp macro="" textlink="">
      <xdr:nvSpPr>
        <xdr:cNvPr id="3" name="TextBox 2">
          <a:extLst>
            <a:ext uri="{FF2B5EF4-FFF2-40B4-BE49-F238E27FC236}">
              <a16:creationId xmlns:a16="http://schemas.microsoft.com/office/drawing/2014/main" id="{739149B9-C506-1468-8112-06432CDCBD5B}"/>
            </a:ext>
          </a:extLst>
        </xdr:cNvPr>
        <xdr:cNvSpPr txBox="1"/>
      </xdr:nvSpPr>
      <xdr:spPr>
        <a:xfrm>
          <a:off x="657225" y="1905000"/>
          <a:ext cx="4891087" cy="12096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t>SUMIF is similar to SUM,</a:t>
          </a:r>
          <a:r>
            <a:rPr lang="en-GB" sz="1100" baseline="0"/>
            <a:t> but only adds cells that fit a certain criteria, such as equal to/greater than/less than for numbers, or the same as for text strings.</a:t>
          </a:r>
        </a:p>
        <a:p>
          <a:endParaRPr lang="en-GB" sz="1100" baseline="0"/>
        </a:p>
        <a:p>
          <a:r>
            <a:rPr lang="en-GB" sz="1100" baseline="0"/>
            <a:t>The above example only adds commission from the range E4:E7 if is greater than £4,500 (£4,500 in cells E5 &amp; E7 are only equal to, so are not counted</a:t>
          </a:r>
        </a:p>
        <a:p>
          <a:endParaRPr lang="en-GB" sz="1100"/>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0</xdr:col>
      <xdr:colOff>600075</xdr:colOff>
      <xdr:row>12</xdr:row>
      <xdr:rowOff>0</xdr:rowOff>
    </xdr:from>
    <xdr:to>
      <xdr:col>10</xdr:col>
      <xdr:colOff>333375</xdr:colOff>
      <xdr:row>14</xdr:row>
      <xdr:rowOff>180975</xdr:rowOff>
    </xdr:to>
    <xdr:sp macro="" textlink="">
      <xdr:nvSpPr>
        <xdr:cNvPr id="3" name="TextBox 2">
          <a:extLst>
            <a:ext uri="{FF2B5EF4-FFF2-40B4-BE49-F238E27FC236}">
              <a16:creationId xmlns:a16="http://schemas.microsoft.com/office/drawing/2014/main" id="{F5F35AAB-7559-3868-0EAC-ACD7061E8919}"/>
            </a:ext>
          </a:extLst>
        </xdr:cNvPr>
        <xdr:cNvSpPr txBox="1"/>
      </xdr:nvSpPr>
      <xdr:spPr>
        <a:xfrm>
          <a:off x="600075" y="2286000"/>
          <a:ext cx="5829300" cy="561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t>The COUNT function counts</a:t>
          </a:r>
          <a:r>
            <a:rPr lang="en-GB" sz="1100" baseline="0"/>
            <a:t> the number of (not the value of) cells that contain numbers</a:t>
          </a:r>
          <a:endParaRPr lang="en-GB" sz="1100"/>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0</xdr:colOff>
      <xdr:row>13</xdr:row>
      <xdr:rowOff>9526</xdr:rowOff>
    </xdr:from>
    <xdr:to>
      <xdr:col>10</xdr:col>
      <xdr:colOff>304799</xdr:colOff>
      <xdr:row>15</xdr:row>
      <xdr:rowOff>66676</xdr:rowOff>
    </xdr:to>
    <xdr:sp macro="" textlink="">
      <xdr:nvSpPr>
        <xdr:cNvPr id="3" name="TextBox 2">
          <a:extLst>
            <a:ext uri="{FF2B5EF4-FFF2-40B4-BE49-F238E27FC236}">
              <a16:creationId xmlns:a16="http://schemas.microsoft.com/office/drawing/2014/main" id="{779D4F83-BEC3-4F35-05B7-A1DA1FE35C02}"/>
            </a:ext>
          </a:extLst>
        </xdr:cNvPr>
        <xdr:cNvSpPr txBox="1"/>
      </xdr:nvSpPr>
      <xdr:spPr>
        <a:xfrm>
          <a:off x="609600" y="2486026"/>
          <a:ext cx="5791199" cy="438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t>The COUNTA</a:t>
          </a:r>
          <a:r>
            <a:rPr lang="en-GB" sz="1100" baseline="0"/>
            <a:t> function counts the number of cells that are not empty in a range</a:t>
          </a:r>
          <a:endParaRPr lang="en-GB" sz="1100"/>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2</xdr:col>
      <xdr:colOff>4762</xdr:colOff>
      <xdr:row>15</xdr:row>
      <xdr:rowOff>9524</xdr:rowOff>
    </xdr:from>
    <xdr:to>
      <xdr:col>8</xdr:col>
      <xdr:colOff>371475</xdr:colOff>
      <xdr:row>18</xdr:row>
      <xdr:rowOff>171449</xdr:rowOff>
    </xdr:to>
    <xdr:sp macro="" textlink="">
      <xdr:nvSpPr>
        <xdr:cNvPr id="3" name="TextBox 2">
          <a:extLst>
            <a:ext uri="{FF2B5EF4-FFF2-40B4-BE49-F238E27FC236}">
              <a16:creationId xmlns:a16="http://schemas.microsoft.com/office/drawing/2014/main" id="{9870708A-93D1-4C06-80F2-A4FADB469DBE}"/>
            </a:ext>
          </a:extLst>
        </xdr:cNvPr>
        <xdr:cNvSpPr txBox="1"/>
      </xdr:nvSpPr>
      <xdr:spPr>
        <a:xfrm>
          <a:off x="423862" y="2867024"/>
          <a:ext cx="4376738" cy="7334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t>The COUNTIF</a:t>
          </a:r>
          <a:r>
            <a:rPr lang="en-GB" sz="1100" baseline="0"/>
            <a:t> function counts the number of cells that meet a particular criteria, in this case, counting the number of cells that contain 'New York' </a:t>
          </a:r>
          <a:endParaRPr lang="en-GB" sz="1100"/>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2</xdr:col>
      <xdr:colOff>38100</xdr:colOff>
      <xdr:row>17</xdr:row>
      <xdr:rowOff>76199</xdr:rowOff>
    </xdr:from>
    <xdr:to>
      <xdr:col>9</xdr:col>
      <xdr:colOff>561975</xdr:colOff>
      <xdr:row>21</xdr:row>
      <xdr:rowOff>123824</xdr:rowOff>
    </xdr:to>
    <xdr:sp macro="" textlink="">
      <xdr:nvSpPr>
        <xdr:cNvPr id="2" name="TextBox 1">
          <a:extLst>
            <a:ext uri="{FF2B5EF4-FFF2-40B4-BE49-F238E27FC236}">
              <a16:creationId xmlns:a16="http://schemas.microsoft.com/office/drawing/2014/main" id="{251A16A9-472F-42BC-9B90-D4D64C8BEDD2}"/>
            </a:ext>
          </a:extLst>
        </xdr:cNvPr>
        <xdr:cNvSpPr txBox="1"/>
      </xdr:nvSpPr>
      <xdr:spPr>
        <a:xfrm>
          <a:off x="638175" y="3314699"/>
          <a:ext cx="4352925" cy="8096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t>This worksheet is using </a:t>
          </a:r>
          <a:r>
            <a:rPr lang="en-GB" sz="1100" b="1"/>
            <a:t>Show Formulas </a:t>
          </a:r>
          <a:r>
            <a:rPr lang="en-GB" sz="1100" b="0"/>
            <a:t>(Formulas / Show Formulas) to show the formulas rather than the result. This can be toggled on and off in the menu.</a:t>
          </a:r>
          <a:endParaRPr lang="en-GB" sz="1100"/>
        </a:p>
      </xdr:txBody>
    </xdr:sp>
    <xdr:clientData/>
  </xdr:twoCellAnchor>
  <xdr:twoCellAnchor>
    <xdr:from>
      <xdr:col>2</xdr:col>
      <xdr:colOff>0</xdr:colOff>
      <xdr:row>9</xdr:row>
      <xdr:rowOff>9524</xdr:rowOff>
    </xdr:from>
    <xdr:to>
      <xdr:col>9</xdr:col>
      <xdr:colOff>495300</xdr:colOff>
      <xdr:row>16</xdr:row>
      <xdr:rowOff>38099</xdr:rowOff>
    </xdr:to>
    <xdr:sp macro="" textlink="">
      <xdr:nvSpPr>
        <xdr:cNvPr id="3" name="TextBox 2">
          <a:extLst>
            <a:ext uri="{FF2B5EF4-FFF2-40B4-BE49-F238E27FC236}">
              <a16:creationId xmlns:a16="http://schemas.microsoft.com/office/drawing/2014/main" id="{35B8986F-1C71-DEB3-656C-77E9E8F99C30}"/>
            </a:ext>
          </a:extLst>
        </xdr:cNvPr>
        <xdr:cNvSpPr txBox="1"/>
      </xdr:nvSpPr>
      <xdr:spPr>
        <a:xfrm>
          <a:off x="600075" y="1724024"/>
          <a:ext cx="4324350" cy="13620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t>An</a:t>
          </a:r>
          <a:r>
            <a:rPr lang="en-GB" sz="1100" baseline="0"/>
            <a:t> IF statement tests a condition and returns one value of the condition is true, and another value if false.</a:t>
          </a:r>
        </a:p>
        <a:p>
          <a:endParaRPr lang="en-GB" sz="1100" baseline="0"/>
        </a:p>
        <a:p>
          <a:r>
            <a:rPr lang="en-GB" sz="1100" baseline="0"/>
            <a:t>In this case, in row E it checks the result of each student in row D, and returns PASS if they have scored greater than or equal to 70 and FAIL if they have scored less than 70.</a:t>
          </a:r>
        </a:p>
        <a:p>
          <a:endParaRPr lang="en-GB" sz="1100"/>
        </a:p>
      </xdr:txBody>
    </xdr:sp>
    <xdr:clientData/>
  </xdr:twoCellAnchor>
  <xdr:twoCellAnchor>
    <xdr:from>
      <xdr:col>11</xdr:col>
      <xdr:colOff>9525</xdr:colOff>
      <xdr:row>9</xdr:row>
      <xdr:rowOff>0</xdr:rowOff>
    </xdr:from>
    <xdr:to>
      <xdr:col>15</xdr:col>
      <xdr:colOff>61912</xdr:colOff>
      <xdr:row>20</xdr:row>
      <xdr:rowOff>19050</xdr:rowOff>
    </xdr:to>
    <xdr:sp macro="" textlink="">
      <xdr:nvSpPr>
        <xdr:cNvPr id="4" name="TextBox 3">
          <a:extLst>
            <a:ext uri="{FF2B5EF4-FFF2-40B4-BE49-F238E27FC236}">
              <a16:creationId xmlns:a16="http://schemas.microsoft.com/office/drawing/2014/main" id="{B49B0A09-1616-6A7F-DE6E-3CE8A52E51F2}"/>
            </a:ext>
          </a:extLst>
        </xdr:cNvPr>
        <xdr:cNvSpPr txBox="1"/>
      </xdr:nvSpPr>
      <xdr:spPr>
        <a:xfrm>
          <a:off x="10420350" y="1714500"/>
          <a:ext cx="6029324" cy="21145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t>A nested IF</a:t>
          </a:r>
          <a:r>
            <a:rPr lang="en-GB" sz="1100" baseline="0"/>
            <a:t> statement has two IF statements in the argument.</a:t>
          </a:r>
        </a:p>
        <a:p>
          <a:endParaRPr lang="en-GB" sz="1100" baseline="0"/>
        </a:p>
        <a:p>
          <a:r>
            <a:rPr lang="en-GB" sz="1100" baseline="0"/>
            <a:t>This statement </a:t>
          </a:r>
        </a:p>
        <a:p>
          <a:endParaRPr lang="en-GB" sz="1100" baseline="0"/>
        </a:p>
        <a:p>
          <a:r>
            <a:rPr lang="en-GB" sz="1100" baseline="0"/>
            <a:t>1: Returns the answer Child if they are under 13</a:t>
          </a:r>
        </a:p>
        <a:p>
          <a:r>
            <a:rPr lang="en-GB" sz="1100" baseline="0"/>
            <a:t>2: If they are over 13, a second IF statement checks whether they are under 18, if so, it returns the answer Teen</a:t>
          </a:r>
        </a:p>
        <a:p>
          <a:r>
            <a:rPr lang="en-GB" sz="1100" baseline="0"/>
            <a:t>3: If not, if returns the answer Adult</a:t>
          </a:r>
        </a:p>
        <a:p>
          <a:endParaRPr lang="en-GB" sz="1100" baseline="0"/>
        </a:p>
        <a:p>
          <a:r>
            <a:rPr lang="en-GB" sz="1100" baseline="0"/>
            <a:t>The second IF statement goes in the FALSE section of the original statement. Further IF statements could follow the same principle.</a:t>
          </a:r>
          <a:endParaRPr lang="en-GB" sz="1100"/>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1</xdr:col>
      <xdr:colOff>28574</xdr:colOff>
      <xdr:row>7</xdr:row>
      <xdr:rowOff>161924</xdr:rowOff>
    </xdr:from>
    <xdr:to>
      <xdr:col>10</xdr:col>
      <xdr:colOff>447675</xdr:colOff>
      <xdr:row>21</xdr:row>
      <xdr:rowOff>171449</xdr:rowOff>
    </xdr:to>
    <xdr:sp macro="" textlink="">
      <xdr:nvSpPr>
        <xdr:cNvPr id="3" name="TextBox 2">
          <a:extLst>
            <a:ext uri="{FF2B5EF4-FFF2-40B4-BE49-F238E27FC236}">
              <a16:creationId xmlns:a16="http://schemas.microsoft.com/office/drawing/2014/main" id="{9DF6DD43-741A-50F2-25C9-C6E59B9B925D}"/>
            </a:ext>
          </a:extLst>
        </xdr:cNvPr>
        <xdr:cNvSpPr txBox="1"/>
      </xdr:nvSpPr>
      <xdr:spPr>
        <a:xfrm>
          <a:off x="638174" y="1495424"/>
          <a:ext cx="7324726" cy="26765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t>VLOOKUP</a:t>
          </a:r>
          <a:r>
            <a:rPr lang="en-GB" sz="1100" baseline="0"/>
            <a:t> can look up a table of data that is arranged vertically.</a:t>
          </a:r>
        </a:p>
        <a:p>
          <a:endParaRPr lang="en-GB" sz="1100" baseline="0"/>
        </a:p>
        <a:p>
          <a:r>
            <a:rPr lang="en-GB" sz="1100"/>
            <a:t>In this case, VLOOKUP is operating from I3 to I7</a:t>
          </a:r>
        </a:p>
        <a:p>
          <a:r>
            <a:rPr lang="en-GB" sz="1100"/>
            <a:t>For example, in I3,</a:t>
          </a:r>
          <a:r>
            <a:rPr lang="en-GB" sz="1100" baseline="0"/>
            <a:t> the formula is: </a:t>
          </a:r>
        </a:p>
        <a:p>
          <a:r>
            <a:rPr lang="en-GB" sz="1100"/>
            <a:t>=VLOOKUP(H3,B3:D7,3) </a:t>
          </a:r>
          <a:r>
            <a:rPr lang="en-GB" sz="1100" i="1"/>
            <a:t>(absolute</a:t>
          </a:r>
          <a:r>
            <a:rPr lang="en-GB" sz="1100" i="1" baseline="0"/>
            <a:t> referencing using the $ symbol has been removed to make the formula more readable)</a:t>
          </a:r>
        </a:p>
        <a:p>
          <a:endParaRPr lang="en-GB" sz="1100" i="1" baseline="0"/>
        </a:p>
        <a:p>
          <a:r>
            <a:rPr lang="en-GB" sz="1100" i="0" baseline="0"/>
            <a:t>The formula in I3</a:t>
          </a:r>
        </a:p>
        <a:p>
          <a:r>
            <a:rPr lang="en-GB" sz="1100" i="0" baseline="0"/>
            <a:t>1: Checks the figure in H3 (P103)</a:t>
          </a:r>
        </a:p>
        <a:p>
          <a:r>
            <a:rPr lang="en-GB" sz="1100" i="0" baseline="0"/>
            <a:t>2: Looks at the table, B3:D7</a:t>
          </a:r>
        </a:p>
        <a:p>
          <a:r>
            <a:rPr lang="en-GB" sz="1100" i="0" baseline="0"/>
            <a:t>3: Finds the same figure (P103)</a:t>
          </a:r>
        </a:p>
        <a:p>
          <a:r>
            <a:rPr lang="en-GB" sz="1100" i="0" baseline="0"/>
            <a:t>4: Finds the information from column 3 of B3:D7, column D)</a:t>
          </a:r>
        </a:p>
        <a:p>
          <a:r>
            <a:rPr lang="en-GB" sz="1100" i="0" baseline="0"/>
            <a:t>5: Returns the number (price) from the relevant cell to I3</a:t>
          </a:r>
        </a:p>
        <a:p>
          <a:endParaRPr lang="en-GB" sz="1100" i="0" baseline="0"/>
        </a:p>
        <a:p>
          <a:r>
            <a:rPr lang="en-GB" sz="1100" i="1" baseline="0"/>
            <a:t>Note: try changing the figure in H3 to another product and see I3 change</a:t>
          </a:r>
          <a:endParaRPr lang="en-GB" sz="1100" i="1"/>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0</xdr:col>
      <xdr:colOff>600075</xdr:colOff>
      <xdr:row>8</xdr:row>
      <xdr:rowOff>9525</xdr:rowOff>
    </xdr:from>
    <xdr:to>
      <xdr:col>10</xdr:col>
      <xdr:colOff>342900</xdr:colOff>
      <xdr:row>21</xdr:row>
      <xdr:rowOff>171450</xdr:rowOff>
    </xdr:to>
    <xdr:sp macro="" textlink="">
      <xdr:nvSpPr>
        <xdr:cNvPr id="3" name="TextBox 2">
          <a:extLst>
            <a:ext uri="{FF2B5EF4-FFF2-40B4-BE49-F238E27FC236}">
              <a16:creationId xmlns:a16="http://schemas.microsoft.com/office/drawing/2014/main" id="{9801D931-6AC2-204F-9193-169EF1AD9F73}"/>
            </a:ext>
          </a:extLst>
        </xdr:cNvPr>
        <xdr:cNvSpPr txBox="1"/>
      </xdr:nvSpPr>
      <xdr:spPr>
        <a:xfrm>
          <a:off x="600075" y="1533525"/>
          <a:ext cx="6057900" cy="26384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solidFill>
                <a:schemeClr val="dk1"/>
              </a:solidFill>
              <a:effectLst/>
              <a:latin typeface="+mn-lt"/>
              <a:ea typeface="+mn-ea"/>
              <a:cs typeface="+mn-cs"/>
            </a:rPr>
            <a:t>HLOOKUP</a:t>
          </a:r>
          <a:r>
            <a:rPr lang="en-GB" sz="1100" baseline="0">
              <a:solidFill>
                <a:schemeClr val="dk1"/>
              </a:solidFill>
              <a:effectLst/>
              <a:latin typeface="+mn-lt"/>
              <a:ea typeface="+mn-ea"/>
              <a:cs typeface="+mn-cs"/>
            </a:rPr>
            <a:t> can look up a table of data that is arranged horizontally.</a:t>
          </a:r>
          <a:endParaRPr lang="en-GB">
            <a:effectLst/>
          </a:endParaRPr>
        </a:p>
        <a:p>
          <a:r>
            <a:rPr lang="en-GB" sz="1100">
              <a:solidFill>
                <a:schemeClr val="dk1"/>
              </a:solidFill>
              <a:effectLst/>
              <a:latin typeface="+mn-lt"/>
              <a:ea typeface="+mn-ea"/>
              <a:cs typeface="+mn-cs"/>
            </a:rPr>
            <a:t>In this case, HLOOKUP is operating from K3 to K7</a:t>
          </a:r>
          <a:endParaRPr lang="en-GB">
            <a:effectLst/>
          </a:endParaRPr>
        </a:p>
        <a:p>
          <a:endParaRPr lang="en-GB" sz="1100">
            <a:solidFill>
              <a:schemeClr val="dk1"/>
            </a:solidFill>
            <a:effectLst/>
            <a:latin typeface="+mn-lt"/>
            <a:ea typeface="+mn-ea"/>
            <a:cs typeface="+mn-cs"/>
          </a:endParaRPr>
        </a:p>
        <a:p>
          <a:r>
            <a:rPr lang="en-GB" sz="1100">
              <a:solidFill>
                <a:schemeClr val="dk1"/>
              </a:solidFill>
              <a:effectLst/>
              <a:latin typeface="+mn-lt"/>
              <a:ea typeface="+mn-ea"/>
              <a:cs typeface="+mn-cs"/>
            </a:rPr>
            <a:t>For example, in K3,</a:t>
          </a:r>
          <a:r>
            <a:rPr lang="en-GB" sz="1100" baseline="0">
              <a:solidFill>
                <a:schemeClr val="dk1"/>
              </a:solidFill>
              <a:effectLst/>
              <a:latin typeface="+mn-lt"/>
              <a:ea typeface="+mn-ea"/>
              <a:cs typeface="+mn-cs"/>
            </a:rPr>
            <a:t> the formula is: </a:t>
          </a:r>
          <a:endParaRPr lang="en-GB">
            <a:effectLst/>
          </a:endParaRPr>
        </a:p>
        <a:p>
          <a:r>
            <a:rPr lang="en-GB" sz="1100">
              <a:solidFill>
                <a:schemeClr val="dk1"/>
              </a:solidFill>
              <a:effectLst/>
              <a:latin typeface="+mn-lt"/>
              <a:ea typeface="+mn-ea"/>
              <a:cs typeface="+mn-cs"/>
            </a:rPr>
            <a:t>=HLOOKUP(J3,C2:G3,2,FALSE) </a:t>
          </a:r>
          <a:r>
            <a:rPr lang="en-GB" sz="1100" i="1">
              <a:solidFill>
                <a:schemeClr val="dk1"/>
              </a:solidFill>
              <a:effectLst/>
              <a:latin typeface="+mn-lt"/>
              <a:ea typeface="+mn-ea"/>
              <a:cs typeface="+mn-cs"/>
            </a:rPr>
            <a:t>(absolute</a:t>
          </a:r>
          <a:r>
            <a:rPr lang="en-GB" sz="1100" i="1" baseline="0">
              <a:solidFill>
                <a:schemeClr val="dk1"/>
              </a:solidFill>
              <a:effectLst/>
              <a:latin typeface="+mn-lt"/>
              <a:ea typeface="+mn-ea"/>
              <a:cs typeface="+mn-cs"/>
            </a:rPr>
            <a:t> referencing using the $ symbol has been removed to make the formula more readable)</a:t>
          </a:r>
        </a:p>
        <a:p>
          <a:endParaRPr lang="en-GB">
            <a:effectLst/>
          </a:endParaRPr>
        </a:p>
        <a:p>
          <a:r>
            <a:rPr lang="en-GB" sz="1100" i="0" baseline="0">
              <a:solidFill>
                <a:schemeClr val="dk1"/>
              </a:solidFill>
              <a:effectLst/>
              <a:latin typeface="+mn-lt"/>
              <a:ea typeface="+mn-ea"/>
              <a:cs typeface="+mn-cs"/>
            </a:rPr>
            <a:t>The formula in K3</a:t>
          </a:r>
          <a:endParaRPr lang="en-GB">
            <a:effectLst/>
          </a:endParaRPr>
        </a:p>
        <a:p>
          <a:r>
            <a:rPr lang="en-GB" sz="1100" i="0" baseline="0">
              <a:solidFill>
                <a:schemeClr val="dk1"/>
              </a:solidFill>
              <a:effectLst/>
              <a:latin typeface="+mn-lt"/>
              <a:ea typeface="+mn-ea"/>
              <a:cs typeface="+mn-cs"/>
            </a:rPr>
            <a:t>1: Checks the figure in J3 (80)</a:t>
          </a:r>
        </a:p>
        <a:p>
          <a:r>
            <a:rPr lang="en-GB" sz="1100" i="0" baseline="0">
              <a:solidFill>
                <a:schemeClr val="dk1"/>
              </a:solidFill>
              <a:effectLst/>
              <a:latin typeface="+mn-lt"/>
              <a:ea typeface="+mn-ea"/>
              <a:cs typeface="+mn-cs"/>
            </a:rPr>
            <a:t>2: Looks at the table, B2:G3</a:t>
          </a:r>
        </a:p>
        <a:p>
          <a:r>
            <a:rPr lang="en-GB" sz="1100" i="0" baseline="0">
              <a:solidFill>
                <a:schemeClr val="dk1"/>
              </a:solidFill>
              <a:effectLst/>
              <a:latin typeface="+mn-lt"/>
              <a:ea typeface="+mn-ea"/>
              <a:cs typeface="+mn-cs"/>
            </a:rPr>
            <a:t>3: Finds the same figure (80)</a:t>
          </a:r>
        </a:p>
        <a:p>
          <a:pPr marL="0" marR="0" lvl="0" indent="0" defTabSz="914400" eaLnBrk="1" fontAlgn="auto" latinLnBrk="0" hangingPunct="1">
            <a:lnSpc>
              <a:spcPct val="100000"/>
            </a:lnSpc>
            <a:spcBef>
              <a:spcPts val="0"/>
            </a:spcBef>
            <a:spcAft>
              <a:spcPts val="0"/>
            </a:spcAft>
            <a:buClrTx/>
            <a:buSzTx/>
            <a:buFontTx/>
            <a:buNone/>
            <a:tabLst/>
            <a:defRPr/>
          </a:pPr>
          <a:r>
            <a:rPr lang="en-GB" sz="1100" i="0" baseline="0">
              <a:solidFill>
                <a:schemeClr val="dk1"/>
              </a:solidFill>
              <a:effectLst/>
              <a:latin typeface="+mn-lt"/>
              <a:ea typeface="+mn-ea"/>
              <a:cs typeface="+mn-cs"/>
            </a:rPr>
            <a:t>4: Finds the information from row 2 of B2:G3, row 3)</a:t>
          </a:r>
        </a:p>
        <a:p>
          <a:pPr marL="0" marR="0" lvl="0" indent="0" defTabSz="914400" eaLnBrk="1" fontAlgn="auto" latinLnBrk="0" hangingPunct="1">
            <a:lnSpc>
              <a:spcPct val="100000"/>
            </a:lnSpc>
            <a:spcBef>
              <a:spcPts val="0"/>
            </a:spcBef>
            <a:spcAft>
              <a:spcPts val="0"/>
            </a:spcAft>
            <a:buClrTx/>
            <a:buSzTx/>
            <a:buFontTx/>
            <a:buNone/>
            <a:tabLst/>
            <a:defRPr/>
          </a:pPr>
          <a:r>
            <a:rPr lang="en-GB" sz="1100" i="0" baseline="0">
              <a:solidFill>
                <a:schemeClr val="dk1"/>
              </a:solidFill>
              <a:effectLst/>
              <a:latin typeface="+mn-lt"/>
              <a:ea typeface="+mn-ea"/>
              <a:cs typeface="+mn-cs"/>
            </a:rPr>
            <a:t>5: Returns the grade letter from the relevant cell to K3</a:t>
          </a:r>
          <a:endParaRPr lang="en-GB">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n-GB">
            <a:effectLst/>
          </a:endParaRPr>
        </a:p>
        <a:p>
          <a:endParaRPr lang="en-GB" sz="1100" i="0" baseline="0">
            <a:solidFill>
              <a:schemeClr val="dk1"/>
            </a:solidFill>
            <a:effectLst/>
            <a:latin typeface="+mn-lt"/>
            <a:ea typeface="+mn-ea"/>
            <a:cs typeface="+mn-cs"/>
          </a:endParaRPr>
        </a:p>
        <a:p>
          <a:endParaRPr lang="en-GB">
            <a:effectLst/>
          </a:endParaRPr>
        </a:p>
        <a:p>
          <a:endParaRPr lang="en-GB" sz="1100"/>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1</xdr:col>
      <xdr:colOff>9525</xdr:colOff>
      <xdr:row>7</xdr:row>
      <xdr:rowOff>171450</xdr:rowOff>
    </xdr:from>
    <xdr:to>
      <xdr:col>7</xdr:col>
      <xdr:colOff>180975</xdr:colOff>
      <xdr:row>17</xdr:row>
      <xdr:rowOff>133350</xdr:rowOff>
    </xdr:to>
    <xdr:sp macro="" textlink="">
      <xdr:nvSpPr>
        <xdr:cNvPr id="3" name="TextBox 2">
          <a:extLst>
            <a:ext uri="{FF2B5EF4-FFF2-40B4-BE49-F238E27FC236}">
              <a16:creationId xmlns:a16="http://schemas.microsoft.com/office/drawing/2014/main" id="{1830FF26-5013-9726-948A-0C14ABC67A8E}"/>
            </a:ext>
          </a:extLst>
        </xdr:cNvPr>
        <xdr:cNvSpPr txBox="1"/>
      </xdr:nvSpPr>
      <xdr:spPr>
        <a:xfrm>
          <a:off x="619125" y="1504950"/>
          <a:ext cx="4076700" cy="18669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t>The DAYs</a:t>
          </a:r>
          <a:r>
            <a:rPr lang="en-GB" sz="1100" baseline="0"/>
            <a:t> function calculates the number of days between two dates, using the formula:</a:t>
          </a:r>
        </a:p>
        <a:p>
          <a:endParaRPr lang="en-GB" sz="1100" baseline="0"/>
        </a:p>
        <a:p>
          <a:r>
            <a:rPr lang="en-GB" sz="1100" baseline="0"/>
            <a:t>=DAYs(end_date,start date)</a:t>
          </a:r>
        </a:p>
        <a:p>
          <a:endParaRPr lang="en-GB" sz="1100" baseline="0"/>
        </a:p>
        <a:p>
          <a:r>
            <a:rPr lang="en-GB" sz="1100" baseline="0"/>
            <a:t>in this case:</a:t>
          </a:r>
        </a:p>
        <a:p>
          <a:endParaRPr lang="en-GB" sz="1100" baseline="0"/>
        </a:p>
        <a:p>
          <a:r>
            <a:rPr lang="en-GB" sz="1100" baseline="0"/>
            <a:t>=DAYS(B5-B4)</a:t>
          </a:r>
        </a:p>
        <a:p>
          <a:endParaRPr lang="en-GB" sz="1100" baseline="0"/>
        </a:p>
        <a:p>
          <a:r>
            <a:rPr lang="en-GB" sz="1100" baseline="0"/>
            <a:t>in cell C7</a:t>
          </a:r>
        </a:p>
        <a:p>
          <a:endParaRPr lang="en-GB" sz="1100" baseline="0"/>
        </a:p>
        <a:p>
          <a:endParaRPr lang="en-GB" sz="1100"/>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0</xdr:col>
      <xdr:colOff>304800</xdr:colOff>
      <xdr:row>21</xdr:row>
      <xdr:rowOff>66675</xdr:rowOff>
    </xdr:from>
    <xdr:to>
      <xdr:col>10</xdr:col>
      <xdr:colOff>2</xdr:colOff>
      <xdr:row>24</xdr:row>
      <xdr:rowOff>23813</xdr:rowOff>
    </xdr:to>
    <xdr:sp macro="" textlink="">
      <xdr:nvSpPr>
        <xdr:cNvPr id="2" name="TextBox 1">
          <a:extLst>
            <a:ext uri="{FF2B5EF4-FFF2-40B4-BE49-F238E27FC236}">
              <a16:creationId xmlns:a16="http://schemas.microsoft.com/office/drawing/2014/main" id="{57B57DCB-87F9-424A-9B38-FF6C45C5AC1E}"/>
            </a:ext>
          </a:extLst>
        </xdr:cNvPr>
        <xdr:cNvSpPr txBox="1"/>
      </xdr:nvSpPr>
      <xdr:spPr>
        <a:xfrm>
          <a:off x="304800" y="4067175"/>
          <a:ext cx="5791202" cy="52863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t>This worksheet is using </a:t>
          </a:r>
          <a:r>
            <a:rPr lang="en-GB" sz="1100" b="1"/>
            <a:t>Show Formulas </a:t>
          </a:r>
          <a:r>
            <a:rPr lang="en-GB" sz="1100" b="0"/>
            <a:t>(Formulas / Show Formulas) to show the formulas rather than the result. This can be toggled on and off in the menu.</a:t>
          </a:r>
          <a:endParaRPr lang="en-GB" sz="1100"/>
        </a:p>
      </xdr:txBody>
    </xdr:sp>
    <xdr:clientData/>
  </xdr:twoCellAnchor>
  <xdr:twoCellAnchor>
    <xdr:from>
      <xdr:col>0</xdr:col>
      <xdr:colOff>581025</xdr:colOff>
      <xdr:row>11</xdr:row>
      <xdr:rowOff>142875</xdr:rowOff>
    </xdr:from>
    <xdr:to>
      <xdr:col>8</xdr:col>
      <xdr:colOff>19050</xdr:colOff>
      <xdr:row>17</xdr:row>
      <xdr:rowOff>152400</xdr:rowOff>
    </xdr:to>
    <xdr:sp macro="" textlink="">
      <xdr:nvSpPr>
        <xdr:cNvPr id="3" name="TextBox 2">
          <a:extLst>
            <a:ext uri="{FF2B5EF4-FFF2-40B4-BE49-F238E27FC236}">
              <a16:creationId xmlns:a16="http://schemas.microsoft.com/office/drawing/2014/main" id="{C361FBB2-96B9-5A37-F881-A207D20FD4BD}"/>
            </a:ext>
          </a:extLst>
        </xdr:cNvPr>
        <xdr:cNvSpPr txBox="1"/>
      </xdr:nvSpPr>
      <xdr:spPr>
        <a:xfrm>
          <a:off x="581025" y="2238375"/>
          <a:ext cx="5219700" cy="11525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t>Goalseek (part of What-if</a:t>
          </a:r>
          <a:r>
            <a:rPr lang="en-GB" sz="1100" baseline="0"/>
            <a:t> analysis) finds the required input value to reach a specific target outcome in a formula.</a:t>
          </a:r>
        </a:p>
        <a:p>
          <a:endParaRPr lang="en-GB" sz="1100" baseline="0"/>
        </a:p>
        <a:p>
          <a:r>
            <a:rPr lang="en-GB" sz="1100" baseline="0"/>
            <a:t>For example, in the above example, how much would sales need to be to reach a target profit of £500,000</a:t>
          </a:r>
          <a:endParaRPr lang="en-GB" sz="1100"/>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1</xdr:col>
      <xdr:colOff>28575</xdr:colOff>
      <xdr:row>6</xdr:row>
      <xdr:rowOff>171450</xdr:rowOff>
    </xdr:from>
    <xdr:to>
      <xdr:col>9</xdr:col>
      <xdr:colOff>533400</xdr:colOff>
      <xdr:row>19</xdr:row>
      <xdr:rowOff>19050</xdr:rowOff>
    </xdr:to>
    <xdr:sp macro="" textlink="">
      <xdr:nvSpPr>
        <xdr:cNvPr id="3" name="TextBox 2">
          <a:extLst>
            <a:ext uri="{FF2B5EF4-FFF2-40B4-BE49-F238E27FC236}">
              <a16:creationId xmlns:a16="http://schemas.microsoft.com/office/drawing/2014/main" id="{C9D8BEFB-C1D9-9ABB-6194-29EF7847D04C}"/>
            </a:ext>
          </a:extLst>
        </xdr:cNvPr>
        <xdr:cNvSpPr txBox="1"/>
      </xdr:nvSpPr>
      <xdr:spPr>
        <a:xfrm>
          <a:off x="314325" y="1314450"/>
          <a:ext cx="5381625" cy="23241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t>The =FORECAST.LINEAR</a:t>
          </a:r>
          <a:r>
            <a:rPr lang="en-GB" sz="1100" baseline="0"/>
            <a:t> function allows you to forecast data that is missing or expected, based on current data, following the format:</a:t>
          </a:r>
        </a:p>
        <a:p>
          <a:endParaRPr lang="en-GB" sz="1100" baseline="0"/>
        </a:p>
        <a:p>
          <a:r>
            <a:rPr lang="en-GB" sz="1100" baseline="0"/>
            <a:t>=FORECAST.LINEAR(x,known_y's, known_x's)</a:t>
          </a:r>
        </a:p>
        <a:p>
          <a:endParaRPr lang="en-GB" sz="1100" baseline="0"/>
        </a:p>
        <a:p>
          <a:r>
            <a:rPr lang="en-GB" sz="1100" baseline="0"/>
            <a:t>In this case, the hours for December are not known, but can be forecasted, using:</a:t>
          </a:r>
        </a:p>
        <a:p>
          <a:endParaRPr lang="en-GB" sz="1100" baseline="0"/>
        </a:p>
        <a:p>
          <a:r>
            <a:rPr lang="en-GB" sz="1100" baseline="0"/>
            <a:t>=FORECAST.LINEAR(N4,C4:M4,C5:M5)</a:t>
          </a:r>
        </a:p>
        <a:p>
          <a:endParaRPr lang="en-GB" sz="1100" baseline="0"/>
        </a:p>
        <a:p>
          <a:r>
            <a:rPr lang="en-GB" sz="1100" baseline="0"/>
            <a:t>x = N4 (sales for December)</a:t>
          </a:r>
        </a:p>
        <a:p>
          <a:r>
            <a:rPr lang="en-GB" sz="1100" baseline="0"/>
            <a:t>known y's = C5:M5 (known hours for Jan-Nov)</a:t>
          </a:r>
        </a:p>
        <a:p>
          <a:r>
            <a:rPr lang="en-GB" sz="1100" baseline="0"/>
            <a:t>known x's = C4:M4 (known sales for Jan-Nov)</a:t>
          </a:r>
          <a:endParaRPr lang="en-GB" sz="1100"/>
        </a:p>
      </xdr:txBody>
    </xdr: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3:H9"/>
  <sheetViews>
    <sheetView workbookViewId="0">
      <selection activeCell="H10" sqref="H10"/>
    </sheetView>
  </sheetViews>
  <sheetFormatPr defaultRowHeight="15" x14ac:dyDescent="0.25"/>
  <cols>
    <col min="2" max="2" width="7.7109375" customWidth="1"/>
    <col min="3" max="3" width="4" customWidth="1"/>
    <col min="4" max="4" width="2.42578125" customWidth="1"/>
    <col min="5" max="5" width="7.42578125" customWidth="1"/>
    <col min="6" max="6" width="2.140625" customWidth="1"/>
    <col min="7" max="7" width="1.85546875" customWidth="1"/>
    <col min="8" max="8" width="18.7109375" customWidth="1"/>
  </cols>
  <sheetData>
    <row r="3" spans="2:8" x14ac:dyDescent="0.25">
      <c r="B3" s="2" t="s">
        <v>0</v>
      </c>
      <c r="E3" s="2" t="s">
        <v>1</v>
      </c>
      <c r="H3" s="2" t="s">
        <v>2</v>
      </c>
    </row>
    <row r="5" spans="2:8" x14ac:dyDescent="0.25">
      <c r="B5" t="s">
        <v>3</v>
      </c>
      <c r="E5">
        <v>78</v>
      </c>
      <c r="H5">
        <v>21</v>
      </c>
    </row>
    <row r="6" spans="2:8" x14ac:dyDescent="0.25">
      <c r="B6" s="2">
        <f>SUM(25+32)</f>
        <v>57</v>
      </c>
      <c r="E6">
        <v>93</v>
      </c>
      <c r="H6">
        <v>43</v>
      </c>
    </row>
    <row r="7" spans="2:8" x14ac:dyDescent="0.25">
      <c r="E7" s="2">
        <f>SUM(E5+E6)</f>
        <v>171</v>
      </c>
      <c r="H7">
        <v>71</v>
      </c>
    </row>
    <row r="8" spans="2:8" x14ac:dyDescent="0.25">
      <c r="E8" s="1" t="s">
        <v>5</v>
      </c>
      <c r="H8">
        <v>56</v>
      </c>
    </row>
    <row r="9" spans="2:8" x14ac:dyDescent="0.25">
      <c r="E9" s="2" t="s">
        <v>5</v>
      </c>
      <c r="H9" s="2">
        <f>SUM(H5:H8)</f>
        <v>191</v>
      </c>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78F611-BD31-4838-BABA-861B2CA130ED}">
  <dimension ref="B3:D13"/>
  <sheetViews>
    <sheetView workbookViewId="0">
      <selection activeCell="H25" sqref="H25"/>
    </sheetView>
  </sheetViews>
  <sheetFormatPr defaultRowHeight="15" x14ac:dyDescent="0.25"/>
  <cols>
    <col min="1" max="1" width="3.85546875" customWidth="1"/>
    <col min="2" max="2" width="20.42578125" customWidth="1"/>
    <col min="3" max="3" width="2.42578125" customWidth="1"/>
    <col min="4" max="4" width="17.28515625" customWidth="1"/>
  </cols>
  <sheetData>
    <row r="3" spans="2:4" x14ac:dyDescent="0.25">
      <c r="B3" s="2" t="s">
        <v>6</v>
      </c>
      <c r="D3" s="2" t="s">
        <v>7</v>
      </c>
    </row>
    <row r="5" spans="2:4" x14ac:dyDescent="0.25">
      <c r="B5" s="2">
        <f>AVERAGE(5,7)</f>
        <v>6</v>
      </c>
      <c r="D5">
        <v>11</v>
      </c>
    </row>
    <row r="6" spans="2:4" x14ac:dyDescent="0.25">
      <c r="D6">
        <v>8</v>
      </c>
    </row>
    <row r="7" spans="2:4" x14ac:dyDescent="0.25">
      <c r="D7">
        <v>13</v>
      </c>
    </row>
    <row r="8" spans="2:4" x14ac:dyDescent="0.25">
      <c r="D8">
        <v>21</v>
      </c>
    </row>
    <row r="9" spans="2:4" x14ac:dyDescent="0.25">
      <c r="D9" s="2">
        <f>AVERAGE(D5:D8)</f>
        <v>13.25</v>
      </c>
    </row>
    <row r="10" spans="2:4" x14ac:dyDescent="0.25">
      <c r="D10" s="1" t="s">
        <v>8</v>
      </c>
    </row>
    <row r="11" spans="2:4" x14ac:dyDescent="0.25">
      <c r="D11" s="1" t="s">
        <v>4</v>
      </c>
    </row>
    <row r="12" spans="2:4" x14ac:dyDescent="0.25">
      <c r="D12" s="3">
        <f>AVERAGE(D5,D6,D8)</f>
        <v>13.333333333333334</v>
      </c>
    </row>
    <row r="13" spans="2:4" x14ac:dyDescent="0.25">
      <c r="D13" s="1" t="s">
        <v>9</v>
      </c>
    </row>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2F83EB-4F0C-41AB-96E5-94EEBD533B72}">
  <dimension ref="B3:B11"/>
  <sheetViews>
    <sheetView workbookViewId="0">
      <selection activeCell="D25" sqref="D25"/>
    </sheetView>
  </sheetViews>
  <sheetFormatPr defaultRowHeight="15" x14ac:dyDescent="0.25"/>
  <cols>
    <col min="1" max="1" width="4.42578125" customWidth="1"/>
    <col min="2" max="2" width="16.140625" customWidth="1"/>
  </cols>
  <sheetData>
    <row r="3" spans="2:2" x14ac:dyDescent="0.25">
      <c r="B3" s="2" t="s">
        <v>10</v>
      </c>
    </row>
    <row r="4" spans="2:2" x14ac:dyDescent="0.25">
      <c r="B4">
        <v>2</v>
      </c>
    </row>
    <row r="5" spans="2:2" x14ac:dyDescent="0.25">
      <c r="B5">
        <v>4</v>
      </c>
    </row>
    <row r="6" spans="2:2" x14ac:dyDescent="0.25">
      <c r="B6">
        <v>3</v>
      </c>
    </row>
    <row r="7" spans="2:2" x14ac:dyDescent="0.25">
      <c r="B7">
        <v>7</v>
      </c>
    </row>
    <row r="8" spans="2:2" x14ac:dyDescent="0.25">
      <c r="B8">
        <v>9</v>
      </c>
    </row>
    <row r="9" spans="2:2" x14ac:dyDescent="0.25">
      <c r="B9">
        <v>6</v>
      </c>
    </row>
    <row r="10" spans="2:2" x14ac:dyDescent="0.25">
      <c r="B10">
        <v>5</v>
      </c>
    </row>
    <row r="11" spans="2:2" x14ac:dyDescent="0.25">
      <c r="B11" s="2">
        <f>MIN(B4:B10)</f>
        <v>2</v>
      </c>
    </row>
  </sheetData>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E623B2-5A6B-4670-8AB6-43C6B3EF7C91}">
  <dimension ref="B3:B11"/>
  <sheetViews>
    <sheetView workbookViewId="0">
      <selection activeCell="B11" sqref="B11"/>
    </sheetView>
  </sheetViews>
  <sheetFormatPr defaultRowHeight="15" x14ac:dyDescent="0.25"/>
  <cols>
    <col min="1" max="1" width="3.7109375" customWidth="1"/>
    <col min="2" max="2" width="22.42578125" customWidth="1"/>
  </cols>
  <sheetData>
    <row r="3" spans="2:2" x14ac:dyDescent="0.25">
      <c r="B3" s="2" t="s">
        <v>11</v>
      </c>
    </row>
    <row r="4" spans="2:2" x14ac:dyDescent="0.25">
      <c r="B4">
        <v>2</v>
      </c>
    </row>
    <row r="5" spans="2:2" x14ac:dyDescent="0.25">
      <c r="B5">
        <v>4</v>
      </c>
    </row>
    <row r="6" spans="2:2" x14ac:dyDescent="0.25">
      <c r="B6">
        <v>3</v>
      </c>
    </row>
    <row r="7" spans="2:2" x14ac:dyDescent="0.25">
      <c r="B7">
        <v>7</v>
      </c>
    </row>
    <row r="8" spans="2:2" x14ac:dyDescent="0.25">
      <c r="B8">
        <v>9</v>
      </c>
    </row>
    <row r="9" spans="2:2" x14ac:dyDescent="0.25">
      <c r="B9">
        <v>6</v>
      </c>
    </row>
    <row r="10" spans="2:2" x14ac:dyDescent="0.25">
      <c r="B10">
        <v>5</v>
      </c>
    </row>
    <row r="11" spans="2:2" x14ac:dyDescent="0.25">
      <c r="B11" s="2">
        <f>MAX(B4:B10)</f>
        <v>9</v>
      </c>
    </row>
  </sheetData>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9C5E13-2DE1-4F3A-9B90-B0C874EA5611}">
  <dimension ref="B3:C16"/>
  <sheetViews>
    <sheetView workbookViewId="0">
      <selection activeCell="C5" sqref="C5"/>
    </sheetView>
  </sheetViews>
  <sheetFormatPr defaultRowHeight="15" x14ac:dyDescent="0.25"/>
  <cols>
    <col min="1" max="1" width="2.28515625" customWidth="1"/>
    <col min="2" max="2" width="20.28515625" customWidth="1"/>
  </cols>
  <sheetData>
    <row r="3" spans="2:3" x14ac:dyDescent="0.25">
      <c r="B3" t="s">
        <v>12</v>
      </c>
      <c r="C3">
        <v>74.578299999999999</v>
      </c>
    </row>
    <row r="4" spans="2:3" x14ac:dyDescent="0.25">
      <c r="B4" t="s">
        <v>13</v>
      </c>
      <c r="C4">
        <f>ROUND(C3,1)</f>
        <v>74.599999999999994</v>
      </c>
    </row>
    <row r="5" spans="2:3" x14ac:dyDescent="0.25">
      <c r="B5" t="s">
        <v>14</v>
      </c>
      <c r="C5">
        <f>ROUND(C3,2)</f>
        <v>74.58</v>
      </c>
    </row>
    <row r="6" spans="2:3" x14ac:dyDescent="0.25">
      <c r="B6" t="s">
        <v>15</v>
      </c>
      <c r="C6">
        <f>ROUND(C3,3)</f>
        <v>74.578000000000003</v>
      </c>
    </row>
    <row r="16" spans="2:3" x14ac:dyDescent="0.25">
      <c r="C16" t="s">
        <v>5</v>
      </c>
    </row>
  </sheetData>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54F962-F78C-434E-921D-60656FC933D4}">
  <dimension ref="B3:L16"/>
  <sheetViews>
    <sheetView workbookViewId="0">
      <selection activeCell="C5" sqref="C5"/>
    </sheetView>
  </sheetViews>
  <sheetFormatPr defaultRowHeight="15" x14ac:dyDescent="0.25"/>
  <cols>
    <col min="1" max="1" width="2.5703125" customWidth="1"/>
    <col min="2" max="2" width="20.7109375" customWidth="1"/>
  </cols>
  <sheetData>
    <row r="3" spans="2:12" x14ac:dyDescent="0.25">
      <c r="B3" t="s">
        <v>12</v>
      </c>
      <c r="C3">
        <v>74.132400000000004</v>
      </c>
    </row>
    <row r="4" spans="2:12" x14ac:dyDescent="0.25">
      <c r="B4" t="s">
        <v>13</v>
      </c>
      <c r="C4">
        <f>ROUNDUP(C3,1)</f>
        <v>74.199999999999989</v>
      </c>
    </row>
    <row r="5" spans="2:12" x14ac:dyDescent="0.25">
      <c r="B5" t="s">
        <v>14</v>
      </c>
      <c r="C5">
        <f>ROUNDUP(C3,2)</f>
        <v>74.14</v>
      </c>
    </row>
    <row r="6" spans="2:12" x14ac:dyDescent="0.25">
      <c r="B6" t="s">
        <v>15</v>
      </c>
      <c r="C6">
        <f>ROUNDUP(C3,3)</f>
        <v>74.13300000000001</v>
      </c>
      <c r="L6" t="s">
        <v>5</v>
      </c>
    </row>
    <row r="16" spans="2:12" x14ac:dyDescent="0.25">
      <c r="C16" t="s">
        <v>5</v>
      </c>
    </row>
  </sheetData>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B188B4-5485-4170-8B0E-C72A67CC2154}">
  <dimension ref="B3:C6"/>
  <sheetViews>
    <sheetView workbookViewId="0">
      <selection activeCell="D20" sqref="D20"/>
    </sheetView>
  </sheetViews>
  <sheetFormatPr defaultRowHeight="15" x14ac:dyDescent="0.25"/>
  <cols>
    <col min="2" max="2" width="20.5703125" customWidth="1"/>
  </cols>
  <sheetData>
    <row r="3" spans="2:3" x14ac:dyDescent="0.25">
      <c r="B3" t="s">
        <v>12</v>
      </c>
      <c r="C3">
        <v>74.873400000000004</v>
      </c>
    </row>
    <row r="4" spans="2:3" x14ac:dyDescent="0.25">
      <c r="B4" t="s">
        <v>13</v>
      </c>
      <c r="C4">
        <f>ROUNDDOWN(C3,1)</f>
        <v>74.8</v>
      </c>
    </row>
    <row r="5" spans="2:3" x14ac:dyDescent="0.25">
      <c r="B5" t="s">
        <v>14</v>
      </c>
      <c r="C5">
        <f>ROUNDDOWN(C3,2)</f>
        <v>74.87</v>
      </c>
    </row>
    <row r="6" spans="2:3" x14ac:dyDescent="0.25">
      <c r="B6" t="s">
        <v>15</v>
      </c>
      <c r="C6">
        <f>ROUNDDOWN(C3,3)</f>
        <v>74.873000000000005</v>
      </c>
    </row>
  </sheetData>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0426DE-3D67-463F-96B4-F27A96C43EEC}">
  <dimension ref="D3:E9"/>
  <sheetViews>
    <sheetView workbookViewId="0">
      <selection activeCell="D22" sqref="D22"/>
    </sheetView>
  </sheetViews>
  <sheetFormatPr defaultRowHeight="15" x14ac:dyDescent="0.25"/>
  <cols>
    <col min="1" max="1" width="4.28515625" customWidth="1"/>
    <col min="2" max="2" width="2.85546875" customWidth="1"/>
    <col min="3" max="3" width="3.28515625" customWidth="1"/>
    <col min="4" max="4" width="12.42578125" customWidth="1"/>
    <col min="5" max="5" width="15.5703125" customWidth="1"/>
  </cols>
  <sheetData>
    <row r="3" spans="4:5" x14ac:dyDescent="0.25">
      <c r="D3" t="s">
        <v>16</v>
      </c>
      <c r="E3" t="s">
        <v>17</v>
      </c>
    </row>
    <row r="4" spans="4:5" x14ac:dyDescent="0.25">
      <c r="D4" s="4">
        <v>55000</v>
      </c>
      <c r="E4" s="4">
        <v>4000</v>
      </c>
    </row>
    <row r="5" spans="4:5" x14ac:dyDescent="0.25">
      <c r="D5" s="4">
        <v>60000</v>
      </c>
      <c r="E5" s="4">
        <v>4500</v>
      </c>
    </row>
    <row r="6" spans="4:5" x14ac:dyDescent="0.25">
      <c r="D6" s="4">
        <v>65000</v>
      </c>
      <c r="E6" s="4">
        <v>5000</v>
      </c>
    </row>
    <row r="7" spans="4:5" x14ac:dyDescent="0.25">
      <c r="D7" s="4">
        <v>60000</v>
      </c>
      <c r="E7" s="4">
        <v>4500</v>
      </c>
    </row>
    <row r="9" spans="4:5" x14ac:dyDescent="0.25">
      <c r="E9" s="4">
        <f>SUMIF(E4:E7,"&gt;4500")</f>
        <v>5000</v>
      </c>
    </row>
  </sheetData>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9663C7-1581-4DB7-B539-A638076AE3A8}">
  <dimension ref="B3:C11"/>
  <sheetViews>
    <sheetView workbookViewId="0">
      <selection activeCell="C11" sqref="C11"/>
    </sheetView>
  </sheetViews>
  <sheetFormatPr defaultRowHeight="15" x14ac:dyDescent="0.25"/>
  <sheetData>
    <row r="3" spans="2:3" x14ac:dyDescent="0.25">
      <c r="C3" s="2" t="s">
        <v>18</v>
      </c>
    </row>
    <row r="4" spans="2:3" x14ac:dyDescent="0.25">
      <c r="B4" s="2" t="s">
        <v>19</v>
      </c>
      <c r="C4" s="5">
        <v>1657</v>
      </c>
    </row>
    <row r="5" spans="2:3" x14ac:dyDescent="0.25">
      <c r="B5" s="2" t="s">
        <v>20</v>
      </c>
      <c r="C5" s="5">
        <v>4312</v>
      </c>
    </row>
    <row r="6" spans="2:3" x14ac:dyDescent="0.25">
      <c r="B6" s="2" t="s">
        <v>21</v>
      </c>
      <c r="C6" s="5">
        <v>2667</v>
      </c>
    </row>
    <row r="7" spans="2:3" x14ac:dyDescent="0.25">
      <c r="B7" s="2" t="s">
        <v>22</v>
      </c>
      <c r="C7" s="5" t="s">
        <v>5</v>
      </c>
    </row>
    <row r="8" spans="2:3" x14ac:dyDescent="0.25">
      <c r="B8" s="2" t="s">
        <v>23</v>
      </c>
      <c r="C8" s="5">
        <v>1988</v>
      </c>
    </row>
    <row r="9" spans="2:3" x14ac:dyDescent="0.25">
      <c r="B9" s="2" t="s">
        <v>24</v>
      </c>
      <c r="C9" t="s">
        <v>5</v>
      </c>
    </row>
    <row r="10" spans="2:3" x14ac:dyDescent="0.25">
      <c r="B10" s="2"/>
    </row>
    <row r="11" spans="2:3" x14ac:dyDescent="0.25">
      <c r="B11" s="2" t="s">
        <v>3</v>
      </c>
      <c r="C11">
        <f>COUNT(C4:C9)</f>
        <v>4</v>
      </c>
    </row>
  </sheetData>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564772-FEBD-42F7-9D2F-BF8B2CD90645}">
  <dimension ref="B2:C10"/>
  <sheetViews>
    <sheetView workbookViewId="0">
      <selection activeCell="D24" sqref="D24"/>
    </sheetView>
  </sheetViews>
  <sheetFormatPr defaultRowHeight="15" x14ac:dyDescent="0.25"/>
  <cols>
    <col min="1" max="1" width="3.5703125" customWidth="1"/>
    <col min="2" max="2" width="5.42578125" customWidth="1"/>
  </cols>
  <sheetData>
    <row r="2" spans="2:3" x14ac:dyDescent="0.25">
      <c r="C2" t="s">
        <v>18</v>
      </c>
    </row>
    <row r="3" spans="2:3" x14ac:dyDescent="0.25">
      <c r="B3" t="s">
        <v>19</v>
      </c>
      <c r="C3" t="s">
        <v>26</v>
      </c>
    </row>
    <row r="4" spans="2:3" x14ac:dyDescent="0.25">
      <c r="B4" t="s">
        <v>20</v>
      </c>
      <c r="C4" t="s">
        <v>26</v>
      </c>
    </row>
    <row r="5" spans="2:3" x14ac:dyDescent="0.25">
      <c r="B5" t="s">
        <v>21</v>
      </c>
      <c r="C5" t="s">
        <v>26</v>
      </c>
    </row>
    <row r="6" spans="2:3" x14ac:dyDescent="0.25">
      <c r="B6" t="s">
        <v>22</v>
      </c>
      <c r="C6" t="s">
        <v>26</v>
      </c>
    </row>
    <row r="7" spans="2:3" x14ac:dyDescent="0.25">
      <c r="B7" t="s">
        <v>23</v>
      </c>
      <c r="C7" t="s">
        <v>26</v>
      </c>
    </row>
    <row r="8" spans="2:3" x14ac:dyDescent="0.25">
      <c r="B8" t="s">
        <v>25</v>
      </c>
    </row>
    <row r="10" spans="2:3" x14ac:dyDescent="0.25">
      <c r="C10">
        <f>COUNTA(C3:C8)</f>
        <v>5</v>
      </c>
    </row>
  </sheetData>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8E8694-9752-4A91-A9D2-A9270396E1A8}">
  <dimension ref="C2:D14"/>
  <sheetViews>
    <sheetView workbookViewId="0">
      <selection activeCell="D15" sqref="D15"/>
    </sheetView>
  </sheetViews>
  <sheetFormatPr defaultRowHeight="15" x14ac:dyDescent="0.25"/>
  <cols>
    <col min="1" max="1" width="3.28515625" customWidth="1"/>
    <col min="2" max="2" width="3" customWidth="1"/>
    <col min="4" max="4" width="14.42578125" customWidth="1"/>
  </cols>
  <sheetData>
    <row r="2" spans="3:4" x14ac:dyDescent="0.25">
      <c r="D2" t="s">
        <v>18</v>
      </c>
    </row>
    <row r="3" spans="3:4" x14ac:dyDescent="0.25">
      <c r="C3">
        <v>1</v>
      </c>
      <c r="D3" t="s">
        <v>27</v>
      </c>
    </row>
    <row r="4" spans="3:4" x14ac:dyDescent="0.25">
      <c r="C4">
        <v>2</v>
      </c>
      <c r="D4" t="s">
        <v>28</v>
      </c>
    </row>
    <row r="5" spans="3:4" x14ac:dyDescent="0.25">
      <c r="C5">
        <v>3</v>
      </c>
      <c r="D5" t="s">
        <v>29</v>
      </c>
    </row>
    <row r="6" spans="3:4" x14ac:dyDescent="0.25">
      <c r="C6">
        <v>4</v>
      </c>
      <c r="D6" t="s">
        <v>29</v>
      </c>
    </row>
    <row r="7" spans="3:4" x14ac:dyDescent="0.25">
      <c r="C7">
        <v>5</v>
      </c>
      <c r="D7" t="s">
        <v>27</v>
      </c>
    </row>
    <row r="8" spans="3:4" x14ac:dyDescent="0.25">
      <c r="C8">
        <v>6</v>
      </c>
      <c r="D8" t="s">
        <v>30</v>
      </c>
    </row>
    <row r="9" spans="3:4" x14ac:dyDescent="0.25">
      <c r="C9">
        <v>7</v>
      </c>
      <c r="D9" t="s">
        <v>29</v>
      </c>
    </row>
    <row r="10" spans="3:4" x14ac:dyDescent="0.25">
      <c r="C10">
        <v>8</v>
      </c>
      <c r="D10" t="s">
        <v>27</v>
      </c>
    </row>
    <row r="11" spans="3:4" x14ac:dyDescent="0.25">
      <c r="C11">
        <v>9</v>
      </c>
      <c r="D11" t="s">
        <v>29</v>
      </c>
    </row>
    <row r="12" spans="3:4" x14ac:dyDescent="0.25">
      <c r="C12">
        <v>10</v>
      </c>
      <c r="D12" t="s">
        <v>28</v>
      </c>
    </row>
    <row r="14" spans="3:4" x14ac:dyDescent="0.25">
      <c r="D14">
        <f>COUNTIF(D3:D12,"New York")</f>
        <v>4</v>
      </c>
    </row>
  </sheetData>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ECD521-7AA4-418B-81E0-CAC8335F5F59}">
  <dimension ref="C2:N8"/>
  <sheetViews>
    <sheetView topLeftCell="B1" workbookViewId="0">
      <selection activeCell="N4" sqref="N4"/>
    </sheetView>
  </sheetViews>
  <sheetFormatPr defaultRowHeight="15" x14ac:dyDescent="0.25"/>
  <cols>
    <col min="1" max="1" width="3.5703125" customWidth="1"/>
    <col min="2" max="2" width="5.42578125" customWidth="1"/>
    <col min="3" max="3" width="10.28515625" customWidth="1"/>
    <col min="4" max="4" width="7" customWidth="1"/>
    <col min="5" max="5" width="9.85546875" customWidth="1"/>
    <col min="11" max="11" width="2.42578125" customWidth="1"/>
    <col min="13" max="13" width="4" customWidth="1"/>
    <col min="14" max="14" width="22.140625" customWidth="1"/>
  </cols>
  <sheetData>
    <row r="2" spans="3:14" x14ac:dyDescent="0.25">
      <c r="L2" t="s">
        <v>39</v>
      </c>
    </row>
    <row r="3" spans="3:14" x14ac:dyDescent="0.25">
      <c r="C3" t="s">
        <v>31</v>
      </c>
      <c r="D3" t="s">
        <v>32</v>
      </c>
      <c r="E3" t="s">
        <v>38</v>
      </c>
      <c r="M3" t="s">
        <v>45</v>
      </c>
      <c r="N3" t="s">
        <v>46</v>
      </c>
    </row>
    <row r="4" spans="3:14" x14ac:dyDescent="0.25">
      <c r="C4" t="s">
        <v>33</v>
      </c>
      <c r="D4">
        <v>78</v>
      </c>
      <c r="E4" t="str">
        <f>IF($D4&gt;=70,"PASS","FAIL")</f>
        <v>PASS</v>
      </c>
      <c r="L4" t="s">
        <v>40</v>
      </c>
      <c r="M4">
        <v>12</v>
      </c>
      <c r="N4" t="str">
        <f>IF($M4&lt;13,"Child",IF($M4&lt;18,"Teen","Adult"))</f>
        <v>Child</v>
      </c>
    </row>
    <row r="5" spans="3:14" x14ac:dyDescent="0.25">
      <c r="C5" t="s">
        <v>34</v>
      </c>
      <c r="D5">
        <v>42</v>
      </c>
      <c r="E5" t="str">
        <f t="shared" ref="E5:E8" si="0">IF($D5&gt;=70,"PASS","FAIL")</f>
        <v>FAIL</v>
      </c>
      <c r="L5" t="s">
        <v>41</v>
      </c>
      <c r="M5">
        <v>17</v>
      </c>
      <c r="N5" t="str">
        <f t="shared" ref="N5:N8" si="1">IF($M5&lt;13,"Child",IF($M5&lt;18,"Teen","Adult"))</f>
        <v>Teen</v>
      </c>
    </row>
    <row r="6" spans="3:14" x14ac:dyDescent="0.25">
      <c r="C6" t="s">
        <v>35</v>
      </c>
      <c r="D6">
        <v>55</v>
      </c>
      <c r="E6" t="str">
        <f t="shared" si="0"/>
        <v>FAIL</v>
      </c>
      <c r="L6" t="s">
        <v>42</v>
      </c>
      <c r="M6">
        <v>25</v>
      </c>
      <c r="N6" t="str">
        <f t="shared" si="1"/>
        <v>Adult</v>
      </c>
    </row>
    <row r="7" spans="3:14" x14ac:dyDescent="0.25">
      <c r="C7" t="s">
        <v>36</v>
      </c>
      <c r="D7">
        <v>89</v>
      </c>
      <c r="E7" t="str">
        <f t="shared" si="0"/>
        <v>PASS</v>
      </c>
      <c r="L7" t="s">
        <v>43</v>
      </c>
      <c r="M7">
        <v>34</v>
      </c>
      <c r="N7" t="str">
        <f t="shared" si="1"/>
        <v>Adult</v>
      </c>
    </row>
    <row r="8" spans="3:14" x14ac:dyDescent="0.25">
      <c r="C8" t="s">
        <v>37</v>
      </c>
      <c r="D8">
        <v>33</v>
      </c>
      <c r="E8" t="str">
        <f t="shared" si="0"/>
        <v>FAIL</v>
      </c>
      <c r="L8" t="s">
        <v>44</v>
      </c>
      <c r="M8">
        <v>8</v>
      </c>
      <c r="N8" t="str">
        <f t="shared" si="1"/>
        <v>Child</v>
      </c>
    </row>
  </sheetData>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A25AFD-DFAC-4A2D-BC50-D0B5E470F53B}">
  <dimension ref="B2:I7"/>
  <sheetViews>
    <sheetView workbookViewId="0">
      <selection activeCell="I3" sqref="I3"/>
    </sheetView>
  </sheetViews>
  <sheetFormatPr defaultRowHeight="15" x14ac:dyDescent="0.25"/>
  <cols>
    <col min="2" max="2" width="14.7109375" customWidth="1"/>
    <col min="3" max="3" width="18.85546875" customWidth="1"/>
    <col min="8" max="8" width="15.140625" customWidth="1"/>
  </cols>
  <sheetData>
    <row r="2" spans="2:9" x14ac:dyDescent="0.25">
      <c r="B2" s="6" t="s">
        <v>47</v>
      </c>
      <c r="C2" s="6" t="s">
        <v>48</v>
      </c>
      <c r="D2" s="6" t="s">
        <v>49</v>
      </c>
      <c r="G2" s="6" t="s">
        <v>60</v>
      </c>
      <c r="H2" s="6" t="s">
        <v>47</v>
      </c>
      <c r="I2" s="6" t="s">
        <v>49</v>
      </c>
    </row>
    <row r="3" spans="2:9" x14ac:dyDescent="0.25">
      <c r="B3" s="6" t="s">
        <v>50</v>
      </c>
      <c r="C3" s="6" t="s">
        <v>55</v>
      </c>
      <c r="D3" s="7">
        <v>2.5</v>
      </c>
      <c r="G3" s="6">
        <v>5001</v>
      </c>
      <c r="H3" s="8" t="s">
        <v>52</v>
      </c>
      <c r="I3" s="9">
        <f>VLOOKUP($H3,$B$3:$D$7,3)</f>
        <v>4.75</v>
      </c>
    </row>
    <row r="4" spans="2:9" x14ac:dyDescent="0.25">
      <c r="B4" s="6" t="s">
        <v>51</v>
      </c>
      <c r="C4" s="6" t="s">
        <v>56</v>
      </c>
      <c r="D4" s="7">
        <v>1.2</v>
      </c>
      <c r="G4" s="6">
        <v>5002</v>
      </c>
      <c r="H4" s="8" t="s">
        <v>50</v>
      </c>
      <c r="I4" s="9">
        <f t="shared" ref="I4:I7" si="0">VLOOKUP($H4,$B$3:$D$7,3)</f>
        <v>2.5</v>
      </c>
    </row>
    <row r="5" spans="2:9" x14ac:dyDescent="0.25">
      <c r="B5" s="6" t="s">
        <v>52</v>
      </c>
      <c r="C5" s="6" t="s">
        <v>57</v>
      </c>
      <c r="D5" s="7">
        <v>4.75</v>
      </c>
      <c r="G5" s="6">
        <v>5003</v>
      </c>
      <c r="H5" s="8" t="s">
        <v>54</v>
      </c>
      <c r="I5" s="9">
        <f t="shared" si="0"/>
        <v>6.99</v>
      </c>
    </row>
    <row r="6" spans="2:9" x14ac:dyDescent="0.25">
      <c r="B6" s="6" t="s">
        <v>53</v>
      </c>
      <c r="C6" s="6" t="s">
        <v>58</v>
      </c>
      <c r="D6" s="7">
        <v>0.8</v>
      </c>
      <c r="G6" s="6">
        <v>5004</v>
      </c>
      <c r="H6" s="8" t="s">
        <v>51</v>
      </c>
      <c r="I6" s="9">
        <f t="shared" si="0"/>
        <v>1.2</v>
      </c>
    </row>
    <row r="7" spans="2:9" x14ac:dyDescent="0.25">
      <c r="B7" s="6" t="s">
        <v>54</v>
      </c>
      <c r="C7" s="6" t="s">
        <v>59</v>
      </c>
      <c r="D7" s="7">
        <v>6.99</v>
      </c>
      <c r="G7" s="6">
        <v>5004</v>
      </c>
      <c r="H7" s="8" t="s">
        <v>53</v>
      </c>
      <c r="I7" s="9">
        <f t="shared" si="0"/>
        <v>0.8</v>
      </c>
    </row>
  </sheetData>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6541DC-2A17-4799-A88C-A9D7F790407C}">
  <dimension ref="B2:K7"/>
  <sheetViews>
    <sheetView workbookViewId="0">
      <selection activeCell="K3" sqref="K3"/>
    </sheetView>
  </sheetViews>
  <sheetFormatPr defaultRowHeight="15" x14ac:dyDescent="0.25"/>
  <cols>
    <col min="9" max="9" width="12.42578125" customWidth="1"/>
  </cols>
  <sheetData>
    <row r="2" spans="2:11" x14ac:dyDescent="0.25">
      <c r="B2" s="6" t="s">
        <v>5</v>
      </c>
      <c r="C2" s="6">
        <v>80</v>
      </c>
      <c r="D2" s="6">
        <v>70</v>
      </c>
      <c r="E2" s="6">
        <v>60</v>
      </c>
      <c r="F2" s="6">
        <v>50</v>
      </c>
      <c r="G2" s="6">
        <v>40</v>
      </c>
      <c r="I2" s="6" t="s">
        <v>31</v>
      </c>
      <c r="J2" s="6" t="s">
        <v>32</v>
      </c>
      <c r="K2" s="6" t="s">
        <v>61</v>
      </c>
    </row>
    <row r="3" spans="2:11" x14ac:dyDescent="0.25">
      <c r="B3" s="6" t="s">
        <v>61</v>
      </c>
      <c r="C3" s="8" t="s">
        <v>62</v>
      </c>
      <c r="D3" s="8" t="s">
        <v>63</v>
      </c>
      <c r="E3" s="8" t="s">
        <v>64</v>
      </c>
      <c r="F3" s="8" t="s">
        <v>65</v>
      </c>
      <c r="G3" s="8" t="s">
        <v>66</v>
      </c>
      <c r="I3" s="6" t="s">
        <v>33</v>
      </c>
      <c r="J3" s="6">
        <v>80</v>
      </c>
      <c r="K3" s="8" t="str">
        <f>HLOOKUP($J3,$C$2:$G$3,2,FALSE)</f>
        <v>A</v>
      </c>
    </row>
    <row r="4" spans="2:11" x14ac:dyDescent="0.25">
      <c r="I4" s="6" t="s">
        <v>34</v>
      </c>
      <c r="J4" s="6">
        <v>60</v>
      </c>
      <c r="K4" s="8" t="str">
        <f t="shared" ref="K4:K7" si="0">HLOOKUP($J4,$C$2:$G$3,2,FALSE)</f>
        <v>C</v>
      </c>
    </row>
    <row r="5" spans="2:11" x14ac:dyDescent="0.25">
      <c r="I5" s="6" t="s">
        <v>35</v>
      </c>
      <c r="J5" s="6">
        <v>70</v>
      </c>
      <c r="K5" s="8" t="str">
        <f t="shared" si="0"/>
        <v>B</v>
      </c>
    </row>
    <row r="6" spans="2:11" x14ac:dyDescent="0.25">
      <c r="I6" s="6" t="s">
        <v>36</v>
      </c>
      <c r="J6" s="6">
        <v>40</v>
      </c>
      <c r="K6" s="8" t="str">
        <f t="shared" si="0"/>
        <v>E</v>
      </c>
    </row>
    <row r="7" spans="2:11" x14ac:dyDescent="0.25">
      <c r="I7" s="6" t="s">
        <v>37</v>
      </c>
      <c r="J7" s="6">
        <v>50</v>
      </c>
      <c r="K7" s="8" t="str">
        <f t="shared" si="0"/>
        <v>D</v>
      </c>
    </row>
  </sheetData>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6123D0-B977-42D7-B280-BCB9B05C1EC9}">
  <dimension ref="B4:C7"/>
  <sheetViews>
    <sheetView workbookViewId="0">
      <selection activeCell="D25" sqref="D25"/>
    </sheetView>
  </sheetViews>
  <sheetFormatPr defaultRowHeight="15" x14ac:dyDescent="0.25"/>
  <cols>
    <col min="2" max="2" width="12.85546875" customWidth="1"/>
  </cols>
  <sheetData>
    <row r="4" spans="2:3" x14ac:dyDescent="0.25">
      <c r="B4" s="10">
        <v>46023</v>
      </c>
    </row>
    <row r="5" spans="2:3" x14ac:dyDescent="0.25">
      <c r="B5" s="10">
        <v>46387</v>
      </c>
    </row>
    <row r="7" spans="2:3" x14ac:dyDescent="0.25">
      <c r="B7" t="s">
        <v>67</v>
      </c>
      <c r="C7">
        <f>_xlfn.DAYS(B4,B5)</f>
        <v>-364</v>
      </c>
    </row>
  </sheetData>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BA8CB4-591D-4D72-8ACC-D2927844CDA9}">
  <dimension ref="B1:C10"/>
  <sheetViews>
    <sheetView workbookViewId="0">
      <selection activeCell="B21" sqref="B21"/>
    </sheetView>
  </sheetViews>
  <sheetFormatPr defaultRowHeight="15" x14ac:dyDescent="0.25"/>
  <cols>
    <col min="2" max="2" width="20.140625" customWidth="1"/>
    <col min="3" max="3" width="11.7109375" customWidth="1"/>
  </cols>
  <sheetData>
    <row r="1" spans="2:3" x14ac:dyDescent="0.25">
      <c r="B1" t="s">
        <v>5</v>
      </c>
    </row>
    <row r="2" spans="2:3" x14ac:dyDescent="0.25">
      <c r="C2" t="s">
        <v>75</v>
      </c>
    </row>
    <row r="3" spans="2:3" x14ac:dyDescent="0.25">
      <c r="B3" t="s">
        <v>18</v>
      </c>
      <c r="C3" s="5">
        <v>1235000</v>
      </c>
    </row>
    <row r="4" spans="2:3" x14ac:dyDescent="0.25">
      <c r="B4" t="s">
        <v>68</v>
      </c>
      <c r="C4" s="5">
        <v>150000</v>
      </c>
    </row>
    <row r="5" spans="2:3" x14ac:dyDescent="0.25">
      <c r="B5" t="s">
        <v>69</v>
      </c>
      <c r="C5" s="5">
        <v>200000</v>
      </c>
    </row>
    <row r="6" spans="2:3" x14ac:dyDescent="0.25">
      <c r="B6" t="s">
        <v>70</v>
      </c>
      <c r="C6" s="5">
        <v>175000</v>
      </c>
    </row>
    <row r="7" spans="2:3" x14ac:dyDescent="0.25">
      <c r="B7" t="s">
        <v>71</v>
      </c>
      <c r="C7" s="5">
        <f>SUM(C4:C6)</f>
        <v>525000</v>
      </c>
    </row>
    <row r="8" spans="2:3" x14ac:dyDescent="0.25">
      <c r="B8" t="s">
        <v>72</v>
      </c>
      <c r="C8" s="5">
        <v>210000</v>
      </c>
    </row>
    <row r="9" spans="2:3" x14ac:dyDescent="0.25">
      <c r="B9" t="s">
        <v>73</v>
      </c>
      <c r="C9" s="5">
        <f>SUM(C7:C8)</f>
        <v>735000</v>
      </c>
    </row>
    <row r="10" spans="2:3" x14ac:dyDescent="0.25">
      <c r="B10" t="s">
        <v>74</v>
      </c>
      <c r="C10" s="5">
        <f>C3-C9</f>
        <v>500000</v>
      </c>
    </row>
  </sheetData>
  <pageMargins left="0.7" right="0.7" top="0.75" bottom="0.75" header="0.3" footer="0.3"/>
  <ignoredErrors>
    <ignoredError sqref="C7" formulaRange="1"/>
  </ignoredErrors>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2126EB-791C-493B-BB23-AD3BC1F0FE40}">
  <dimension ref="B2:N5"/>
  <sheetViews>
    <sheetView tabSelected="1" workbookViewId="0">
      <selection activeCell="N5" sqref="N5"/>
    </sheetView>
  </sheetViews>
  <sheetFormatPr defaultRowHeight="15" x14ac:dyDescent="0.25"/>
  <cols>
    <col min="1" max="1" width="4.28515625" customWidth="1"/>
  </cols>
  <sheetData>
    <row r="2" spans="2:14" x14ac:dyDescent="0.25">
      <c r="C2" t="s">
        <v>18</v>
      </c>
    </row>
    <row r="3" spans="2:14" x14ac:dyDescent="0.25">
      <c r="C3" s="11" t="s">
        <v>19</v>
      </c>
      <c r="D3" s="11" t="s">
        <v>20</v>
      </c>
      <c r="E3" s="11" t="s">
        <v>21</v>
      </c>
      <c r="F3" s="11" t="s">
        <v>22</v>
      </c>
      <c r="G3" s="11" t="s">
        <v>23</v>
      </c>
      <c r="H3" s="11" t="s">
        <v>25</v>
      </c>
      <c r="I3" s="11" t="s">
        <v>76</v>
      </c>
      <c r="J3" s="11" t="s">
        <v>77</v>
      </c>
      <c r="K3" s="11" t="s">
        <v>78</v>
      </c>
      <c r="L3" s="11" t="s">
        <v>79</v>
      </c>
      <c r="M3" s="11" t="s">
        <v>80</v>
      </c>
      <c r="N3" s="11" t="s">
        <v>81</v>
      </c>
    </row>
    <row r="4" spans="2:14" x14ac:dyDescent="0.25">
      <c r="B4" t="s">
        <v>83</v>
      </c>
      <c r="C4" s="5">
        <v>12000</v>
      </c>
      <c r="D4" s="5">
        <v>11475</v>
      </c>
      <c r="E4" s="5">
        <v>13150</v>
      </c>
      <c r="F4" s="5">
        <v>15000</v>
      </c>
      <c r="G4" s="5">
        <v>12750</v>
      </c>
      <c r="H4" s="5">
        <v>13650</v>
      </c>
      <c r="I4" s="5">
        <v>14110</v>
      </c>
      <c r="J4" s="5">
        <v>15670</v>
      </c>
      <c r="K4" s="5">
        <v>11880</v>
      </c>
      <c r="L4" s="5">
        <v>12150</v>
      </c>
      <c r="M4" s="5">
        <v>14530</v>
      </c>
      <c r="N4" s="5">
        <v>12350</v>
      </c>
    </row>
    <row r="5" spans="2:14" x14ac:dyDescent="0.25">
      <c r="B5" t="s">
        <v>82</v>
      </c>
      <c r="C5" s="12">
        <f>C4/40</f>
        <v>300</v>
      </c>
      <c r="D5" s="12">
        <f t="shared" ref="D5:M5" si="0">D4/40</f>
        <v>286.875</v>
      </c>
      <c r="E5" s="12">
        <f t="shared" si="0"/>
        <v>328.75</v>
      </c>
      <c r="F5" s="12">
        <f t="shared" si="0"/>
        <v>375</v>
      </c>
      <c r="G5" s="12">
        <f t="shared" si="0"/>
        <v>318.75</v>
      </c>
      <c r="H5" s="12">
        <f t="shared" si="0"/>
        <v>341.25</v>
      </c>
      <c r="I5" s="12">
        <f t="shared" si="0"/>
        <v>352.75</v>
      </c>
      <c r="J5" s="12">
        <f t="shared" si="0"/>
        <v>391.75</v>
      </c>
      <c r="K5" s="12">
        <f t="shared" si="0"/>
        <v>297</v>
      </c>
      <c r="L5" s="12">
        <f t="shared" si="0"/>
        <v>303.75</v>
      </c>
      <c r="M5" s="12">
        <f t="shared" si="0"/>
        <v>363.25</v>
      </c>
      <c r="N5" s="12">
        <f>_xlfn.FORECAST.LINEAR(N4,C5:M5,C4:M4)</f>
        <v>308.75</v>
      </c>
    </row>
  </sheetData>
  <phoneticPr fontId="3" type="noConversion"/>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17</vt:i4>
      </vt:variant>
    </vt:vector>
  </HeadingPairs>
  <TitlesOfParts>
    <vt:vector size="17" baseType="lpstr">
      <vt:lpstr>SUM</vt:lpstr>
      <vt:lpstr>average</vt:lpstr>
      <vt:lpstr>minimum</vt:lpstr>
      <vt:lpstr>maximum</vt:lpstr>
      <vt:lpstr>round</vt:lpstr>
      <vt:lpstr>roundup</vt:lpstr>
      <vt:lpstr>rounddown</vt:lpstr>
      <vt:lpstr>sumif</vt:lpstr>
      <vt:lpstr>count</vt:lpstr>
      <vt:lpstr>counta</vt:lpstr>
      <vt:lpstr>countif</vt:lpstr>
      <vt:lpstr>IF</vt:lpstr>
      <vt:lpstr>VLOOKUP</vt:lpstr>
      <vt:lpstr>HLOOKUP</vt:lpstr>
      <vt:lpstr>days</vt:lpstr>
      <vt:lpstr>goalseek</vt:lpstr>
      <vt:lpstr>forecast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Graeme Lamb</dc:creator>
  <cp:lastModifiedBy>Graeme Lamb</cp:lastModifiedBy>
  <dcterms:created xsi:type="dcterms:W3CDTF">2015-06-05T18:17:20Z</dcterms:created>
  <dcterms:modified xsi:type="dcterms:W3CDTF">2026-08-24T13:31:33Z</dcterms:modified>
</cp:coreProperties>
</file>